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18" documentId="13_ncr:1_{41C8B758-F0BD-46E7-9528-DE44C2AF4FCD}" xr6:coauthVersionLast="47" xr6:coauthVersionMax="47" xr10:uidLastSave="{28E10AE0-368E-4378-B491-A016DDC69B7B}"/>
  <bookViews>
    <workbookView xWindow="-110" yWindow="-110" windowWidth="25820" windowHeight="13900" xr2:uid="{00000000-000D-0000-FFFF-FFFF00000000}"/>
  </bookViews>
  <sheets>
    <sheet name="PCE" sheetId="1" r:id="rId1"/>
    <sheet name="Voc" sheetId="2" r:id="rId2"/>
    <sheet name="Jsc" sheetId="3" r:id="rId3"/>
    <sheet name="F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1" l="1"/>
  <c r="G58" i="1"/>
  <c r="E58" i="1"/>
  <c r="G55" i="1"/>
  <c r="F55" i="1"/>
  <c r="E55" i="1"/>
  <c r="E51" i="1"/>
  <c r="X44" i="4"/>
  <c r="X45" i="3"/>
  <c r="Y92" i="2"/>
  <c r="Z92" i="2"/>
  <c r="AA92" i="2"/>
  <c r="AB92" i="2"/>
  <c r="AC92" i="2"/>
  <c r="Y90" i="2"/>
  <c r="Z90" i="2"/>
  <c r="AA90" i="2"/>
  <c r="AB90" i="2"/>
  <c r="AC90" i="2"/>
  <c r="W44" i="4" l="1"/>
  <c r="V51" i="4" l="1"/>
  <c r="Z51" i="4"/>
  <c r="AA51" i="4"/>
  <c r="AA53" i="4"/>
  <c r="AA55" i="4"/>
  <c r="AA57" i="4"/>
  <c r="V44" i="4"/>
  <c r="V53" i="4" s="1"/>
  <c r="W58" i="4"/>
  <c r="X51" i="4"/>
  <c r="Y44" i="4"/>
  <c r="Y51" i="4" s="1"/>
  <c r="Z44" i="4"/>
  <c r="Z53" i="4" s="1"/>
  <c r="AA44" i="4"/>
  <c r="AA52" i="4" s="1"/>
  <c r="AB44" i="4"/>
  <c r="AB51" i="4" s="1"/>
  <c r="AC44" i="4"/>
  <c r="AC51" i="4" s="1"/>
  <c r="AD44" i="4"/>
  <c r="AD52" i="4" s="1"/>
  <c r="AA52" i="3"/>
  <c r="AA47" i="3" s="1"/>
  <c r="AC52" i="3"/>
  <c r="AC47" i="3" s="1"/>
  <c r="AD52" i="3"/>
  <c r="AD47" i="3" s="1"/>
  <c r="V53" i="3"/>
  <c r="V54" i="3"/>
  <c r="AA54" i="3"/>
  <c r="AB54" i="3"/>
  <c r="AC55" i="3"/>
  <c r="V56" i="3"/>
  <c r="AA56" i="3"/>
  <c r="AA57" i="3"/>
  <c r="AB57" i="3"/>
  <c r="AC57" i="3"/>
  <c r="AD57" i="3"/>
  <c r="V58" i="3"/>
  <c r="V59" i="3"/>
  <c r="AA59" i="3"/>
  <c r="V45" i="3"/>
  <c r="V55" i="3" s="1"/>
  <c r="W45" i="3"/>
  <c r="W52" i="3" s="1"/>
  <c r="X57" i="3"/>
  <c r="Y45" i="3"/>
  <c r="Y56" i="3" s="1"/>
  <c r="Z45" i="3"/>
  <c r="Z52" i="3" s="1"/>
  <c r="Z47" i="3" s="1"/>
  <c r="AA45" i="3"/>
  <c r="AA53" i="3" s="1"/>
  <c r="AB45" i="3"/>
  <c r="AB55" i="3" s="1"/>
  <c r="AC45" i="3"/>
  <c r="AC54" i="3" s="1"/>
  <c r="AD45" i="3"/>
  <c r="AD58" i="3" s="1"/>
  <c r="AB96" i="2"/>
  <c r="AB98" i="2"/>
  <c r="AB99" i="2"/>
  <c r="AB101" i="2"/>
  <c r="AB103" i="2"/>
  <c r="AB107" i="2"/>
  <c r="AB108" i="2"/>
  <c r="AB110" i="2"/>
  <c r="AB112" i="2"/>
  <c r="AB114" i="2"/>
  <c r="V67" i="2"/>
  <c r="W67" i="2"/>
  <c r="W90" i="2" s="1"/>
  <c r="X67" i="2"/>
  <c r="Y67" i="2"/>
  <c r="Z67" i="2"/>
  <c r="AA67" i="2"/>
  <c r="AB67" i="2"/>
  <c r="AB95" i="2" s="1"/>
  <c r="AC67" i="2"/>
  <c r="V68" i="2"/>
  <c r="V96" i="2" s="1"/>
  <c r="W68" i="2"/>
  <c r="X68" i="2"/>
  <c r="Y68" i="2"/>
  <c r="Z68" i="2"/>
  <c r="AA68" i="2"/>
  <c r="AB68" i="2"/>
  <c r="AC68" i="2"/>
  <c r="V69" i="2"/>
  <c r="W69" i="2"/>
  <c r="W98" i="2" s="1"/>
  <c r="X69" i="2"/>
  <c r="Y69" i="2"/>
  <c r="Y97" i="2" s="1"/>
  <c r="Z69" i="2"/>
  <c r="Z97" i="2" s="1"/>
  <c r="AA69" i="2"/>
  <c r="AB69" i="2"/>
  <c r="AB97" i="2" s="1"/>
  <c r="AC69" i="2"/>
  <c r="V70" i="2"/>
  <c r="V98" i="2" s="1"/>
  <c r="W70" i="2"/>
  <c r="X70" i="2"/>
  <c r="Y70" i="2"/>
  <c r="Z70" i="2"/>
  <c r="AA70" i="2"/>
  <c r="AB70" i="2"/>
  <c r="AC70" i="2"/>
  <c r="V71" i="2"/>
  <c r="W71" i="2"/>
  <c r="X71" i="2"/>
  <c r="Y71" i="2"/>
  <c r="Y99" i="2" s="1"/>
  <c r="Z71" i="2"/>
  <c r="Z99" i="2" s="1"/>
  <c r="AA71" i="2"/>
  <c r="AB71" i="2"/>
  <c r="AC71" i="2"/>
  <c r="V72" i="2"/>
  <c r="W72" i="2"/>
  <c r="X72" i="2"/>
  <c r="Y72" i="2"/>
  <c r="Z72" i="2"/>
  <c r="AA72" i="2"/>
  <c r="AB72" i="2"/>
  <c r="AC72" i="2"/>
  <c r="V73" i="2"/>
  <c r="V90" i="2" s="1"/>
  <c r="W73" i="2"/>
  <c r="X73" i="2"/>
  <c r="Y73" i="2"/>
  <c r="Y101" i="2" s="1"/>
  <c r="Z73" i="2"/>
  <c r="Z101" i="2" s="1"/>
  <c r="AA73" i="2"/>
  <c r="AB73" i="2"/>
  <c r="AC73" i="2"/>
  <c r="V74" i="2"/>
  <c r="W74" i="2"/>
  <c r="X74" i="2"/>
  <c r="Y74" i="2"/>
  <c r="Z74" i="2"/>
  <c r="AA74" i="2"/>
  <c r="AB74" i="2"/>
  <c r="AB102" i="2" s="1"/>
  <c r="AC74" i="2"/>
  <c r="V75" i="2"/>
  <c r="V103" i="2" s="1"/>
  <c r="W75" i="2"/>
  <c r="X75" i="2"/>
  <c r="Y75" i="2"/>
  <c r="Y103" i="2" s="1"/>
  <c r="Z75" i="2"/>
  <c r="Z103" i="2" s="1"/>
  <c r="AA75" i="2"/>
  <c r="AB75" i="2"/>
  <c r="AC75" i="2"/>
  <c r="V76" i="2"/>
  <c r="W76" i="2"/>
  <c r="X76" i="2"/>
  <c r="Y76" i="2"/>
  <c r="Z76" i="2"/>
  <c r="AA76" i="2"/>
  <c r="AB76" i="2"/>
  <c r="AC76" i="2"/>
  <c r="V77" i="2"/>
  <c r="V105" i="2" s="1"/>
  <c r="W77" i="2"/>
  <c r="X77" i="2"/>
  <c r="Y77" i="2"/>
  <c r="Y105" i="2" s="1"/>
  <c r="Z77" i="2"/>
  <c r="Z105" i="2" s="1"/>
  <c r="AA77" i="2"/>
  <c r="AB77" i="2"/>
  <c r="AB105" i="2" s="1"/>
  <c r="AC77" i="2"/>
  <c r="V78" i="2"/>
  <c r="W78" i="2"/>
  <c r="X78" i="2"/>
  <c r="Y78" i="2"/>
  <c r="Z78" i="2"/>
  <c r="AA78" i="2"/>
  <c r="AB78" i="2"/>
  <c r="AC78" i="2"/>
  <c r="V79" i="2"/>
  <c r="V107" i="2" s="1"/>
  <c r="W79" i="2"/>
  <c r="X79" i="2"/>
  <c r="Y79" i="2"/>
  <c r="Y107" i="2" s="1"/>
  <c r="Z79" i="2"/>
  <c r="Z107" i="2" s="1"/>
  <c r="AA79" i="2"/>
  <c r="AB79" i="2"/>
  <c r="AC79" i="2"/>
  <c r="V80" i="2"/>
  <c r="W80" i="2"/>
  <c r="X80" i="2"/>
  <c r="Y80" i="2"/>
  <c r="Z80" i="2"/>
  <c r="AA80" i="2"/>
  <c r="AB80" i="2"/>
  <c r="AC80" i="2"/>
  <c r="V81" i="2"/>
  <c r="V109" i="2" s="1"/>
  <c r="W81" i="2"/>
  <c r="X81" i="2"/>
  <c r="Y81" i="2"/>
  <c r="Y109" i="2" s="1"/>
  <c r="Z81" i="2"/>
  <c r="Z109" i="2" s="1"/>
  <c r="AA81" i="2"/>
  <c r="AB81" i="2"/>
  <c r="AB109" i="2" s="1"/>
  <c r="AC81" i="2"/>
  <c r="V82" i="2"/>
  <c r="W82" i="2"/>
  <c r="X82" i="2"/>
  <c r="Y82" i="2"/>
  <c r="Z82" i="2"/>
  <c r="AA82" i="2"/>
  <c r="AB82" i="2"/>
  <c r="AC82" i="2"/>
  <c r="V83" i="2"/>
  <c r="W83" i="2"/>
  <c r="X83" i="2"/>
  <c r="Y83" i="2"/>
  <c r="Y111" i="2" s="1"/>
  <c r="Z83" i="2"/>
  <c r="Z111" i="2" s="1"/>
  <c r="AA83" i="2"/>
  <c r="AB83" i="2"/>
  <c r="AB111" i="2" s="1"/>
  <c r="AC83" i="2"/>
  <c r="V84" i="2"/>
  <c r="V112" i="2" s="1"/>
  <c r="W84" i="2"/>
  <c r="X84" i="2"/>
  <c r="Y84" i="2"/>
  <c r="Z84" i="2"/>
  <c r="AA84" i="2"/>
  <c r="AB84" i="2"/>
  <c r="AC84" i="2"/>
  <c r="V85" i="2"/>
  <c r="W85" i="2"/>
  <c r="X85" i="2"/>
  <c r="Y85" i="2"/>
  <c r="Y113" i="2" s="1"/>
  <c r="Z85" i="2"/>
  <c r="Z113" i="2" s="1"/>
  <c r="AA85" i="2"/>
  <c r="AB85" i="2"/>
  <c r="AB113" i="2" s="1"/>
  <c r="AC85" i="2"/>
  <c r="V86" i="2"/>
  <c r="V114" i="2" s="1"/>
  <c r="W86" i="2"/>
  <c r="X86" i="2"/>
  <c r="Y86" i="2"/>
  <c r="Z86" i="2"/>
  <c r="AA86" i="2"/>
  <c r="AB86" i="2"/>
  <c r="AC86" i="2"/>
  <c r="AB106" i="2"/>
  <c r="Y63" i="1"/>
  <c r="Z63" i="1"/>
  <c r="AA63" i="1"/>
  <c r="AB63" i="1"/>
  <c r="Y64" i="1"/>
  <c r="Z64" i="1"/>
  <c r="AA64" i="1"/>
  <c r="AB64" i="1"/>
  <c r="Y65" i="1"/>
  <c r="Z65" i="1"/>
  <c r="AA65" i="1"/>
  <c r="AB65" i="1"/>
  <c r="Y66" i="1"/>
  <c r="Z66" i="1"/>
  <c r="AA66" i="1"/>
  <c r="AB66" i="1"/>
  <c r="Y67" i="1"/>
  <c r="Z67" i="1"/>
  <c r="AA67" i="1"/>
  <c r="AB67" i="1"/>
  <c r="Y68" i="1"/>
  <c r="Z68" i="1"/>
  <c r="AA68" i="1"/>
  <c r="AB68" i="1"/>
  <c r="Y69" i="1"/>
  <c r="Z69" i="1"/>
  <c r="AA69" i="1"/>
  <c r="AB69" i="1"/>
  <c r="Y70" i="1"/>
  <c r="Z70" i="1"/>
  <c r="AA70" i="1"/>
  <c r="AB70" i="1"/>
  <c r="Y71" i="1"/>
  <c r="Z71" i="1"/>
  <c r="AA71" i="1"/>
  <c r="AB71" i="1"/>
  <c r="Y72" i="1"/>
  <c r="Z72" i="1"/>
  <c r="AA72" i="1"/>
  <c r="AB72" i="1"/>
  <c r="Y73" i="1"/>
  <c r="Z73" i="1"/>
  <c r="AA73" i="1"/>
  <c r="AB73" i="1"/>
  <c r="Y74" i="1"/>
  <c r="Z74" i="1"/>
  <c r="AA74" i="1"/>
  <c r="AB74" i="1"/>
  <c r="Y75" i="1"/>
  <c r="Z75" i="1"/>
  <c r="AA75" i="1"/>
  <c r="AB75" i="1"/>
  <c r="Y76" i="1"/>
  <c r="Z76" i="1"/>
  <c r="AA76" i="1"/>
  <c r="AB76" i="1"/>
  <c r="Y77" i="1"/>
  <c r="Z77" i="1"/>
  <c r="AA77" i="1"/>
  <c r="AB77" i="1"/>
  <c r="Y78" i="1"/>
  <c r="Z78" i="1"/>
  <c r="AA78" i="1"/>
  <c r="AB78" i="1"/>
  <c r="Y79" i="1"/>
  <c r="Z79" i="1"/>
  <c r="AA79" i="1"/>
  <c r="AB79" i="1"/>
  <c r="Y80" i="1"/>
  <c r="Z80" i="1"/>
  <c r="AA80" i="1"/>
  <c r="AB80" i="1"/>
  <c r="Y81" i="1"/>
  <c r="Z81" i="1"/>
  <c r="AA81" i="1"/>
  <c r="AB81" i="1"/>
  <c r="Y82" i="1"/>
  <c r="Z82" i="1"/>
  <c r="AA82" i="1"/>
  <c r="AB82" i="1"/>
  <c r="S44" i="4"/>
  <c r="S45" i="3"/>
  <c r="X90" i="2" l="1"/>
  <c r="X56" i="3"/>
  <c r="X59" i="3"/>
  <c r="X111" i="2"/>
  <c r="Y108" i="2"/>
  <c r="Y104" i="2"/>
  <c r="Y112" i="2"/>
  <c r="Y96" i="2"/>
  <c r="Y106" i="2"/>
  <c r="AC95" i="2"/>
  <c r="Z96" i="2"/>
  <c r="Z112" i="2"/>
  <c r="Z106" i="2"/>
  <c r="Z110" i="2"/>
  <c r="Z108" i="2"/>
  <c r="V108" i="2"/>
  <c r="V106" i="2"/>
  <c r="V102" i="2"/>
  <c r="V100" i="2"/>
  <c r="V104" i="2"/>
  <c r="V110" i="2"/>
  <c r="V113" i="2"/>
  <c r="V95" i="2"/>
  <c r="V111" i="2"/>
  <c r="V99" i="2"/>
  <c r="V97" i="2"/>
  <c r="AC114" i="2"/>
  <c r="AC112" i="2"/>
  <c r="AC106" i="2"/>
  <c r="AC104" i="2"/>
  <c r="AC102" i="2"/>
  <c r="AC100" i="2"/>
  <c r="AC98" i="2"/>
  <c r="AC96" i="2"/>
  <c r="AA112" i="2"/>
  <c r="AA110" i="2"/>
  <c r="AA98" i="2"/>
  <c r="AA96" i="2"/>
  <c r="Z114" i="2"/>
  <c r="Z104" i="2"/>
  <c r="Z102" i="2"/>
  <c r="Z100" i="2"/>
  <c r="Z98" i="2"/>
  <c r="AC111" i="2"/>
  <c r="AC99" i="2"/>
  <c r="AA102" i="2"/>
  <c r="Y114" i="2"/>
  <c r="Y110" i="2"/>
  <c r="Y102" i="2"/>
  <c r="Y100" i="2"/>
  <c r="Y98" i="2"/>
  <c r="AC58" i="3"/>
  <c r="V57" i="3"/>
  <c r="AA55" i="3"/>
  <c r="Y52" i="3"/>
  <c r="Y47" i="3" s="1"/>
  <c r="AC58" i="4"/>
  <c r="AC56" i="4"/>
  <c r="AC54" i="4"/>
  <c r="AC52" i="4"/>
  <c r="AB58" i="3"/>
  <c r="Z55" i="3"/>
  <c r="AD53" i="3"/>
  <c r="X52" i="3"/>
  <c r="AB58" i="4"/>
  <c r="AB56" i="4"/>
  <c r="AB54" i="4"/>
  <c r="AB52" i="4"/>
  <c r="Z57" i="4"/>
  <c r="AB100" i="2"/>
  <c r="AA58" i="3"/>
  <c r="Y55" i="3"/>
  <c r="AC53" i="3"/>
  <c r="V52" i="3"/>
  <c r="V47" i="3" s="1"/>
  <c r="AA58" i="4"/>
  <c r="AA56" i="4"/>
  <c r="AA54" i="4"/>
  <c r="Y54" i="3"/>
  <c r="Z58" i="3"/>
  <c r="AD56" i="3"/>
  <c r="X55" i="3"/>
  <c r="AB53" i="3"/>
  <c r="Z58" i="4"/>
  <c r="Z56" i="4"/>
  <c r="Z54" i="4"/>
  <c r="Z52" i="4"/>
  <c r="Z54" i="3"/>
  <c r="Y58" i="3"/>
  <c r="AC56" i="3"/>
  <c r="Y58" i="4"/>
  <c r="Y56" i="4"/>
  <c r="Y54" i="4"/>
  <c r="Y52" i="4"/>
  <c r="Z55" i="4"/>
  <c r="V101" i="2"/>
  <c r="AD59" i="3"/>
  <c r="X58" i="3"/>
  <c r="AB56" i="3"/>
  <c r="Z53" i="3"/>
  <c r="X58" i="4"/>
  <c r="X56" i="4"/>
  <c r="X54" i="4"/>
  <c r="X52" i="4"/>
  <c r="X46" i="4" s="1"/>
  <c r="Y59" i="3"/>
  <c r="X106" i="2"/>
  <c r="Y53" i="3"/>
  <c r="V58" i="4"/>
  <c r="V56" i="4"/>
  <c r="V54" i="4"/>
  <c r="V52" i="4"/>
  <c r="V46" i="4" s="1"/>
  <c r="AB104" i="2"/>
  <c r="AA114" i="2"/>
  <c r="Z95" i="2"/>
  <c r="AB59" i="3"/>
  <c r="Z56" i="3"/>
  <c r="AD54" i="3"/>
  <c r="X53" i="3"/>
  <c r="AD57" i="4"/>
  <c r="AD55" i="4"/>
  <c r="AD53" i="4"/>
  <c r="AD51" i="4"/>
  <c r="Y57" i="3"/>
  <c r="AC109" i="2"/>
  <c r="X100" i="2"/>
  <c r="AC59" i="3"/>
  <c r="X102" i="2"/>
  <c r="Y95" i="2"/>
  <c r="AC57" i="4"/>
  <c r="AC55" i="4"/>
  <c r="AC53" i="4"/>
  <c r="Z59" i="3"/>
  <c r="AB57" i="4"/>
  <c r="AB55" i="4"/>
  <c r="AB53" i="4"/>
  <c r="Y57" i="4"/>
  <c r="Y55" i="4"/>
  <c r="Y53" i="4"/>
  <c r="Z57" i="3"/>
  <c r="AD55" i="3"/>
  <c r="X54" i="3"/>
  <c r="AB52" i="3"/>
  <c r="AB47" i="3" s="1"/>
  <c r="X57" i="4"/>
  <c r="X55" i="4"/>
  <c r="X53" i="4"/>
  <c r="V57" i="4"/>
  <c r="V55" i="4"/>
  <c r="AD58" i="4"/>
  <c r="AD56" i="4"/>
  <c r="AD54" i="4"/>
  <c r="W57" i="3"/>
  <c r="W57" i="4"/>
  <c r="W56" i="4"/>
  <c r="W55" i="4"/>
  <c r="W54" i="4"/>
  <c r="W53" i="4"/>
  <c r="W52" i="4"/>
  <c r="W51" i="4"/>
  <c r="W46" i="4" s="1"/>
  <c r="W54" i="3"/>
  <c r="W59" i="3"/>
  <c r="W56" i="3"/>
  <c r="W53" i="3"/>
  <c r="W47" i="3" s="1"/>
  <c r="W58" i="3"/>
  <c r="W55" i="3"/>
  <c r="W111" i="2"/>
  <c r="W106" i="2"/>
  <c r="W100" i="2"/>
  <c r="W96" i="2"/>
  <c r="W112" i="2"/>
  <c r="W107" i="2"/>
  <c r="W103" i="2"/>
  <c r="W99" i="2"/>
  <c r="W110" i="2"/>
  <c r="W105" i="2"/>
  <c r="W102" i="2"/>
  <c r="W97" i="2"/>
  <c r="W113" i="2"/>
  <c r="W108" i="2"/>
  <c r="W101" i="2"/>
  <c r="W95" i="2"/>
  <c r="W92" i="2" s="1"/>
  <c r="W114" i="2"/>
  <c r="W109" i="2"/>
  <c r="W104" i="2"/>
  <c r="F44" i="4"/>
  <c r="G44" i="4"/>
  <c r="H44" i="4"/>
  <c r="I44" i="4"/>
  <c r="J44" i="4"/>
  <c r="K44" i="4"/>
  <c r="L44" i="4"/>
  <c r="M44" i="4"/>
  <c r="N44" i="4"/>
  <c r="O44" i="4"/>
  <c r="O52" i="4" s="1"/>
  <c r="P44" i="4"/>
  <c r="P53" i="4" s="1"/>
  <c r="Q44" i="4"/>
  <c r="Q55" i="4" s="1"/>
  <c r="R44" i="4"/>
  <c r="R53" i="4" s="1"/>
  <c r="S51" i="4"/>
  <c r="T44" i="4"/>
  <c r="T54" i="4" s="1"/>
  <c r="U44" i="4"/>
  <c r="U57" i="4" s="1"/>
  <c r="E44" i="4"/>
  <c r="F45" i="3"/>
  <c r="G45" i="3"/>
  <c r="H45" i="3"/>
  <c r="I45" i="3"/>
  <c r="J45" i="3"/>
  <c r="K45" i="3"/>
  <c r="L45" i="3"/>
  <c r="M45" i="3"/>
  <c r="N45" i="3"/>
  <c r="O45" i="3"/>
  <c r="O58" i="3" s="1"/>
  <c r="P45" i="3"/>
  <c r="P59" i="3" s="1"/>
  <c r="Q45" i="3"/>
  <c r="Q54" i="3" s="1"/>
  <c r="R45" i="3"/>
  <c r="R57" i="3" s="1"/>
  <c r="S52" i="3"/>
  <c r="T45" i="3"/>
  <c r="U45" i="3"/>
  <c r="E45" i="3"/>
  <c r="O53" i="4"/>
  <c r="Q53" i="4"/>
  <c r="P54" i="4"/>
  <c r="Q54" i="4"/>
  <c r="O57" i="3"/>
  <c r="P57" i="3"/>
  <c r="O67" i="2"/>
  <c r="P67" i="2"/>
  <c r="Q67" i="2"/>
  <c r="R67" i="2"/>
  <c r="S67" i="2"/>
  <c r="T67" i="2"/>
  <c r="U67" i="2"/>
  <c r="O68" i="2"/>
  <c r="P68" i="2"/>
  <c r="Q68" i="2"/>
  <c r="R68" i="2"/>
  <c r="S68" i="2"/>
  <c r="T68" i="2"/>
  <c r="U68" i="2"/>
  <c r="O69" i="2"/>
  <c r="P69" i="2"/>
  <c r="Q69" i="2"/>
  <c r="R69" i="2"/>
  <c r="S69" i="2"/>
  <c r="T69" i="2"/>
  <c r="U69" i="2"/>
  <c r="O70" i="2"/>
  <c r="P70" i="2"/>
  <c r="Q70" i="2"/>
  <c r="R70" i="2"/>
  <c r="S70" i="2"/>
  <c r="T70" i="2"/>
  <c r="U70" i="2"/>
  <c r="O71" i="2"/>
  <c r="P71" i="2"/>
  <c r="Q71" i="2"/>
  <c r="R71" i="2"/>
  <c r="S71" i="2"/>
  <c r="T71" i="2"/>
  <c r="U71" i="2"/>
  <c r="O72" i="2"/>
  <c r="P72" i="2"/>
  <c r="Q72" i="2"/>
  <c r="R72" i="2"/>
  <c r="S72" i="2"/>
  <c r="T72" i="2"/>
  <c r="U72" i="2"/>
  <c r="O73" i="2"/>
  <c r="P73" i="2"/>
  <c r="Q73" i="2"/>
  <c r="R73" i="2"/>
  <c r="S73" i="2"/>
  <c r="T73" i="2"/>
  <c r="U73" i="2"/>
  <c r="O74" i="2"/>
  <c r="P74" i="2"/>
  <c r="Q74" i="2"/>
  <c r="R74" i="2"/>
  <c r="S74" i="2"/>
  <c r="T74" i="2"/>
  <c r="U74" i="2"/>
  <c r="O75" i="2"/>
  <c r="P75" i="2"/>
  <c r="Q75" i="2"/>
  <c r="R75" i="2"/>
  <c r="S75" i="2"/>
  <c r="T75" i="2"/>
  <c r="U75" i="2"/>
  <c r="O76" i="2"/>
  <c r="P76" i="2"/>
  <c r="Q76" i="2"/>
  <c r="R76" i="2"/>
  <c r="S76" i="2"/>
  <c r="T76" i="2"/>
  <c r="U76" i="2"/>
  <c r="O77" i="2"/>
  <c r="P77" i="2"/>
  <c r="Q77" i="2"/>
  <c r="R77" i="2"/>
  <c r="S77" i="2"/>
  <c r="T77" i="2"/>
  <c r="U77" i="2"/>
  <c r="O78" i="2"/>
  <c r="P78" i="2"/>
  <c r="Q78" i="2"/>
  <c r="R78" i="2"/>
  <c r="S78" i="2"/>
  <c r="T78" i="2"/>
  <c r="U78" i="2"/>
  <c r="O79" i="2"/>
  <c r="P79" i="2"/>
  <c r="Q79" i="2"/>
  <c r="R79" i="2"/>
  <c r="S79" i="2"/>
  <c r="T79" i="2"/>
  <c r="U79" i="2"/>
  <c r="O80" i="2"/>
  <c r="P80" i="2"/>
  <c r="Q80" i="2"/>
  <c r="R80" i="2"/>
  <c r="S80" i="2"/>
  <c r="T80" i="2"/>
  <c r="U80" i="2"/>
  <c r="O81" i="2"/>
  <c r="P81" i="2"/>
  <c r="Q81" i="2"/>
  <c r="R81" i="2"/>
  <c r="S81" i="2"/>
  <c r="T81" i="2"/>
  <c r="U81" i="2"/>
  <c r="O82" i="2"/>
  <c r="P82" i="2"/>
  <c r="Q82" i="2"/>
  <c r="R82" i="2"/>
  <c r="S82" i="2"/>
  <c r="T82" i="2"/>
  <c r="U82" i="2"/>
  <c r="O83" i="2"/>
  <c r="P83" i="2"/>
  <c r="Q83" i="2"/>
  <c r="R83" i="2"/>
  <c r="S83" i="2"/>
  <c r="T83" i="2"/>
  <c r="U83" i="2"/>
  <c r="O84" i="2"/>
  <c r="P84" i="2"/>
  <c r="Q84" i="2"/>
  <c r="R84" i="2"/>
  <c r="S84" i="2"/>
  <c r="T84" i="2"/>
  <c r="U84" i="2"/>
  <c r="O85" i="2"/>
  <c r="P85" i="2"/>
  <c r="Q85" i="2"/>
  <c r="R85" i="2"/>
  <c r="S85" i="2"/>
  <c r="T85" i="2"/>
  <c r="U85" i="2"/>
  <c r="O86" i="2"/>
  <c r="P86" i="2"/>
  <c r="Q86" i="2"/>
  <c r="R86" i="2"/>
  <c r="S86" i="2"/>
  <c r="T86" i="2"/>
  <c r="U86" i="2"/>
  <c r="F66" i="1"/>
  <c r="G64" i="1"/>
  <c r="G71" i="1" l="1"/>
  <c r="F71" i="1"/>
  <c r="F64" i="1"/>
  <c r="F78" i="1"/>
  <c r="F70" i="1"/>
  <c r="X47" i="3"/>
  <c r="X99" i="2"/>
  <c r="X103" i="2"/>
  <c r="X105" i="2"/>
  <c r="X101" i="2"/>
  <c r="X96" i="2"/>
  <c r="X107" i="2"/>
  <c r="X112" i="2"/>
  <c r="X97" i="2"/>
  <c r="X110" i="2"/>
  <c r="X95" i="2"/>
  <c r="X113" i="2"/>
  <c r="X108" i="2"/>
  <c r="X98" i="2"/>
  <c r="X104" i="2"/>
  <c r="X114" i="2"/>
  <c r="X109" i="2"/>
  <c r="F72" i="1"/>
  <c r="F81" i="1"/>
  <c r="F65" i="1"/>
  <c r="R51" i="4"/>
  <c r="F73" i="1"/>
  <c r="R58" i="4"/>
  <c r="G82" i="1"/>
  <c r="O98" i="2"/>
  <c r="Q58" i="4"/>
  <c r="F75" i="1"/>
  <c r="P58" i="4"/>
  <c r="O90" i="2"/>
  <c r="O99" i="2" s="1"/>
  <c r="Q57" i="4"/>
  <c r="AA100" i="2"/>
  <c r="G72" i="1"/>
  <c r="G65" i="1"/>
  <c r="O56" i="3"/>
  <c r="O55" i="3"/>
  <c r="G81" i="1"/>
  <c r="O52" i="3"/>
  <c r="G75" i="1"/>
  <c r="F82" i="1"/>
  <c r="F67" i="1"/>
  <c r="G76" i="1"/>
  <c r="G68" i="1"/>
  <c r="F76" i="1"/>
  <c r="F68" i="1"/>
  <c r="P57" i="4"/>
  <c r="AA104" i="2"/>
  <c r="G67" i="1"/>
  <c r="Q90" i="2"/>
  <c r="Q110" i="2" s="1"/>
  <c r="G69" i="1"/>
  <c r="R90" i="2"/>
  <c r="R108" i="2" s="1"/>
  <c r="O57" i="4"/>
  <c r="U54" i="3"/>
  <c r="U59" i="3"/>
  <c r="U53" i="3"/>
  <c r="U58" i="3"/>
  <c r="U56" i="3"/>
  <c r="U55" i="3"/>
  <c r="U52" i="3"/>
  <c r="U57" i="3"/>
  <c r="V92" i="2"/>
  <c r="G79" i="1"/>
  <c r="F80" i="1"/>
  <c r="F69" i="1"/>
  <c r="G63" i="1"/>
  <c r="O56" i="4"/>
  <c r="T58" i="3"/>
  <c r="T59" i="3"/>
  <c r="T55" i="3"/>
  <c r="T53" i="3"/>
  <c r="T56" i="3"/>
  <c r="T52" i="3"/>
  <c r="T57" i="3"/>
  <c r="T54" i="3"/>
  <c r="O54" i="3"/>
  <c r="G73" i="1"/>
  <c r="G74" i="1"/>
  <c r="G66" i="1"/>
  <c r="F77" i="1"/>
  <c r="F63" i="1"/>
  <c r="R55" i="4"/>
  <c r="AA97" i="2"/>
  <c r="F79" i="1"/>
  <c r="G80" i="1"/>
  <c r="O53" i="3"/>
  <c r="F74" i="1"/>
  <c r="G77" i="1"/>
  <c r="O59" i="3"/>
  <c r="G78" i="1"/>
  <c r="G70" i="1"/>
  <c r="R54" i="4"/>
  <c r="AC108" i="2"/>
  <c r="AC105" i="2"/>
  <c r="AC110" i="2"/>
  <c r="AC101" i="2"/>
  <c r="AC107" i="2"/>
  <c r="AC103" i="2"/>
  <c r="AA106" i="2"/>
  <c r="AA95" i="2"/>
  <c r="AA111" i="2"/>
  <c r="AA105" i="2"/>
  <c r="AA103" i="2"/>
  <c r="AA101" i="2"/>
  <c r="AA107" i="2"/>
  <c r="AA99" i="2"/>
  <c r="AA108" i="2"/>
  <c r="AA109" i="2"/>
  <c r="AA113" i="2"/>
  <c r="AC97" i="2"/>
  <c r="AC113" i="2"/>
  <c r="O58" i="4"/>
  <c r="O54" i="4"/>
  <c r="Q51" i="4"/>
  <c r="R56" i="4"/>
  <c r="P55" i="4"/>
  <c r="R52" i="4"/>
  <c r="P51" i="4"/>
  <c r="Q56" i="4"/>
  <c r="O55" i="4"/>
  <c r="Q52" i="4"/>
  <c r="O51" i="4"/>
  <c r="R57" i="4"/>
  <c r="P56" i="4"/>
  <c r="P52" i="4"/>
  <c r="Q57" i="3"/>
  <c r="P54" i="3"/>
  <c r="R55" i="3"/>
  <c r="R58" i="3"/>
  <c r="Q52" i="3"/>
  <c r="P55" i="3"/>
  <c r="P58" i="3"/>
  <c r="R56" i="3"/>
  <c r="R53" i="3"/>
  <c r="R59" i="3"/>
  <c r="Q56" i="3"/>
  <c r="Q53" i="3"/>
  <c r="Q59" i="3"/>
  <c r="P56" i="3"/>
  <c r="R54" i="3"/>
  <c r="P53" i="3"/>
  <c r="R52" i="3"/>
  <c r="Q55" i="3"/>
  <c r="Q58" i="3"/>
  <c r="P52" i="3"/>
  <c r="O107" i="2"/>
  <c r="O96" i="2"/>
  <c r="O97" i="2"/>
  <c r="O108" i="2"/>
  <c r="O110" i="2"/>
  <c r="O95" i="2"/>
  <c r="O109" i="2"/>
  <c r="O111" i="2"/>
  <c r="O112" i="2"/>
  <c r="O105" i="2"/>
  <c r="O113" i="2"/>
  <c r="O104" i="2"/>
  <c r="O106" i="2"/>
  <c r="O101" i="2"/>
  <c r="O102" i="2"/>
  <c r="R95" i="2"/>
  <c r="R112" i="2"/>
  <c r="R103" i="2"/>
  <c r="R105" i="2"/>
  <c r="R113" i="2"/>
  <c r="R107" i="2"/>
  <c r="R96" i="2"/>
  <c r="R110" i="2"/>
  <c r="Q100" i="2"/>
  <c r="Q107" i="2"/>
  <c r="Q103" i="2"/>
  <c r="Q105" i="2"/>
  <c r="Q113" i="2"/>
  <c r="Q106" i="2"/>
  <c r="Q114" i="2"/>
  <c r="Q96" i="2"/>
  <c r="Q108" i="2"/>
  <c r="Q95" i="2"/>
  <c r="Q109" i="2"/>
  <c r="Q111" i="2"/>
  <c r="Q112" i="2"/>
  <c r="Q101" i="2"/>
  <c r="O100" i="2"/>
  <c r="P90" i="2"/>
  <c r="P101" i="2" s="1"/>
  <c r="S90" i="2"/>
  <c r="S100" i="2" s="1"/>
  <c r="U90" i="2"/>
  <c r="U113" i="2" s="1"/>
  <c r="U96" i="2"/>
  <c r="T57" i="4"/>
  <c r="T90" i="2"/>
  <c r="T107" i="2" s="1"/>
  <c r="T96" i="2"/>
  <c r="S58" i="4"/>
  <c r="S57" i="4"/>
  <c r="S56" i="4"/>
  <c r="S55" i="4"/>
  <c r="S54" i="4"/>
  <c r="S53" i="4"/>
  <c r="S52" i="4"/>
  <c r="S54" i="3"/>
  <c r="S55" i="3"/>
  <c r="S56" i="3"/>
  <c r="S57" i="3"/>
  <c r="S58" i="3"/>
  <c r="S53" i="3"/>
  <c r="S59" i="3"/>
  <c r="S96" i="2"/>
  <c r="S101" i="2"/>
  <c r="T52" i="4"/>
  <c r="U55" i="4"/>
  <c r="T55" i="4"/>
  <c r="U58" i="4"/>
  <c r="T58" i="4"/>
  <c r="U53" i="4"/>
  <c r="T53" i="4"/>
  <c r="U56" i="4"/>
  <c r="T56" i="4"/>
  <c r="U51" i="4"/>
  <c r="T51" i="4"/>
  <c r="U52" i="4"/>
  <c r="U54" i="4"/>
  <c r="T102" i="2"/>
  <c r="T113" i="2"/>
  <c r="S102" i="2"/>
  <c r="S108" i="2"/>
  <c r="T103" i="2"/>
  <c r="Q102" i="2"/>
  <c r="R97" i="2"/>
  <c r="T114" i="2"/>
  <c r="S103" i="2"/>
  <c r="T98" i="2"/>
  <c r="Q97" i="2"/>
  <c r="U102" i="2"/>
  <c r="T109" i="2"/>
  <c r="S98" i="2"/>
  <c r="S109" i="2"/>
  <c r="S104" i="2"/>
  <c r="Q98" i="2"/>
  <c r="R104" i="2"/>
  <c r="S99" i="2"/>
  <c r="S110" i="2"/>
  <c r="T105" i="2"/>
  <c r="Q104" i="2"/>
  <c r="R99" i="2"/>
  <c r="T100" i="2"/>
  <c r="Q99" i="2"/>
  <c r="T111" i="2"/>
  <c r="S111" i="2"/>
  <c r="T106" i="2"/>
  <c r="X92" i="2" l="1"/>
  <c r="U110" i="2"/>
  <c r="U108" i="2"/>
  <c r="Q92" i="2"/>
  <c r="U107" i="2"/>
  <c r="R102" i="2"/>
  <c r="R46" i="4"/>
  <c r="O47" i="3"/>
  <c r="U112" i="2"/>
  <c r="S95" i="2"/>
  <c r="S92" i="2" s="1"/>
  <c r="U98" i="2"/>
  <c r="O114" i="2"/>
  <c r="R100" i="2"/>
  <c r="R92" i="2" s="1"/>
  <c r="T99" i="2"/>
  <c r="S105" i="2"/>
  <c r="R114" i="2"/>
  <c r="R101" i="2"/>
  <c r="R111" i="2"/>
  <c r="T95" i="2"/>
  <c r="R98" i="2"/>
  <c r="S97" i="2"/>
  <c r="T112" i="2"/>
  <c r="R109" i="2"/>
  <c r="T104" i="2"/>
  <c r="T108" i="2"/>
  <c r="T101" i="2"/>
  <c r="R106" i="2"/>
  <c r="O103" i="2"/>
  <c r="U106" i="2"/>
  <c r="O46" i="4"/>
  <c r="Q46" i="4"/>
  <c r="P46" i="4"/>
  <c r="Q47" i="3"/>
  <c r="S47" i="3"/>
  <c r="P47" i="3"/>
  <c r="R47" i="3"/>
  <c r="P100" i="2"/>
  <c r="U97" i="2"/>
  <c r="P99" i="2"/>
  <c r="U95" i="2"/>
  <c r="U92" i="2" s="1"/>
  <c r="U99" i="2"/>
  <c r="U114" i="2"/>
  <c r="U101" i="2"/>
  <c r="P102" i="2"/>
  <c r="U105" i="2"/>
  <c r="U111" i="2"/>
  <c r="T97" i="2"/>
  <c r="T92" i="2" s="1"/>
  <c r="O92" i="2"/>
  <c r="P96" i="2"/>
  <c r="P104" i="2"/>
  <c r="P106" i="2"/>
  <c r="P114" i="2"/>
  <c r="P98" i="2"/>
  <c r="P107" i="2"/>
  <c r="P95" i="2"/>
  <c r="P109" i="2"/>
  <c r="P110" i="2"/>
  <c r="P111" i="2"/>
  <c r="P112" i="2"/>
  <c r="P103" i="2"/>
  <c r="P105" i="2"/>
  <c r="P113" i="2"/>
  <c r="P97" i="2"/>
  <c r="P108" i="2"/>
  <c r="U109" i="2"/>
  <c r="U100" i="2"/>
  <c r="U104" i="2"/>
  <c r="U103" i="2"/>
  <c r="U46" i="4"/>
  <c r="U47" i="3"/>
  <c r="T47" i="3"/>
  <c r="T110" i="2"/>
  <c r="T46" i="4"/>
  <c r="S46" i="4"/>
  <c r="S106" i="2"/>
  <c r="S107" i="2"/>
  <c r="S113" i="2"/>
  <c r="S114" i="2"/>
  <c r="S112" i="2"/>
  <c r="I51" i="4"/>
  <c r="K59" i="4"/>
  <c r="F51" i="4"/>
  <c r="G51" i="4"/>
  <c r="H51" i="4"/>
  <c r="F52" i="4"/>
  <c r="G52" i="4"/>
  <c r="H52" i="4"/>
  <c r="I52" i="4"/>
  <c r="F53" i="4"/>
  <c r="G53" i="4"/>
  <c r="H53" i="4"/>
  <c r="I53" i="4"/>
  <c r="F54" i="4"/>
  <c r="G54" i="4"/>
  <c r="H54" i="4"/>
  <c r="I54" i="4"/>
  <c r="F55" i="4"/>
  <c r="G55" i="4"/>
  <c r="H55" i="4"/>
  <c r="I55" i="4"/>
  <c r="F56" i="4"/>
  <c r="G56" i="4"/>
  <c r="H56" i="4"/>
  <c r="I56" i="4"/>
  <c r="F57" i="4"/>
  <c r="G57" i="4"/>
  <c r="H57" i="4"/>
  <c r="I57" i="4"/>
  <c r="F58" i="4"/>
  <c r="G58" i="4"/>
  <c r="H58" i="4"/>
  <c r="I58" i="4"/>
  <c r="F59" i="4"/>
  <c r="G59" i="4"/>
  <c r="H59" i="4"/>
  <c r="I59" i="4"/>
  <c r="F60" i="4"/>
  <c r="G60" i="4"/>
  <c r="H60" i="4"/>
  <c r="I60" i="4"/>
  <c r="F61" i="4"/>
  <c r="G61" i="4"/>
  <c r="H61" i="4"/>
  <c r="I61" i="4"/>
  <c r="F62" i="4"/>
  <c r="G62" i="4"/>
  <c r="H62" i="4"/>
  <c r="I62" i="4"/>
  <c r="F63" i="4"/>
  <c r="G63" i="4"/>
  <c r="H63" i="4"/>
  <c r="I63" i="4"/>
  <c r="F64" i="4"/>
  <c r="G64" i="4"/>
  <c r="H64" i="4"/>
  <c r="I64" i="4"/>
  <c r="F65" i="4"/>
  <c r="G65" i="4"/>
  <c r="H65" i="4"/>
  <c r="I65" i="4"/>
  <c r="F66" i="4"/>
  <c r="G66" i="4"/>
  <c r="H66" i="4"/>
  <c r="I66" i="4"/>
  <c r="F67" i="4"/>
  <c r="G67" i="4"/>
  <c r="H67" i="4"/>
  <c r="I67" i="4"/>
  <c r="F68" i="4"/>
  <c r="G68" i="4"/>
  <c r="H68" i="4"/>
  <c r="I68" i="4"/>
  <c r="F69" i="4"/>
  <c r="G69" i="4"/>
  <c r="H69" i="4"/>
  <c r="I69" i="4"/>
  <c r="F70" i="4"/>
  <c r="G70" i="4"/>
  <c r="H70" i="4"/>
  <c r="I70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H46" i="4" l="1"/>
  <c r="G46" i="4"/>
  <c r="F46" i="4"/>
  <c r="I46" i="4"/>
  <c r="P92" i="2"/>
  <c r="K69" i="4"/>
  <c r="K61" i="4"/>
  <c r="K66" i="4"/>
  <c r="K58" i="4"/>
  <c r="K55" i="4"/>
  <c r="K64" i="4"/>
  <c r="K56" i="4"/>
  <c r="K63" i="4"/>
  <c r="K68" i="4"/>
  <c r="K60" i="4"/>
  <c r="K65" i="4"/>
  <c r="K57" i="4"/>
  <c r="K70" i="4"/>
  <c r="K62" i="4"/>
  <c r="K67" i="4"/>
  <c r="F67" i="2"/>
  <c r="G67" i="2"/>
  <c r="H67" i="2"/>
  <c r="I67" i="2"/>
  <c r="J67" i="2"/>
  <c r="J90" i="2" s="1"/>
  <c r="K67" i="2"/>
  <c r="K90" i="2" s="1"/>
  <c r="L67" i="2"/>
  <c r="M67" i="2"/>
  <c r="N67" i="2"/>
  <c r="F68" i="2"/>
  <c r="G68" i="2"/>
  <c r="H68" i="2"/>
  <c r="I68" i="2"/>
  <c r="J68" i="2"/>
  <c r="K68" i="2"/>
  <c r="L68" i="2"/>
  <c r="M68" i="2"/>
  <c r="N68" i="2"/>
  <c r="F69" i="2"/>
  <c r="G69" i="2"/>
  <c r="H69" i="2"/>
  <c r="I69" i="2"/>
  <c r="J69" i="2"/>
  <c r="K69" i="2"/>
  <c r="L69" i="2"/>
  <c r="M69" i="2"/>
  <c r="N69" i="2"/>
  <c r="F70" i="2"/>
  <c r="G70" i="2"/>
  <c r="H70" i="2"/>
  <c r="I70" i="2"/>
  <c r="J70" i="2"/>
  <c r="K70" i="2"/>
  <c r="L70" i="2"/>
  <c r="M70" i="2"/>
  <c r="N70" i="2"/>
  <c r="F71" i="2"/>
  <c r="G71" i="2"/>
  <c r="H71" i="2"/>
  <c r="I71" i="2"/>
  <c r="J71" i="2"/>
  <c r="K71" i="2"/>
  <c r="L71" i="2"/>
  <c r="M71" i="2"/>
  <c r="N71" i="2"/>
  <c r="F72" i="2"/>
  <c r="G72" i="2"/>
  <c r="H72" i="2"/>
  <c r="I72" i="2"/>
  <c r="J72" i="2"/>
  <c r="K72" i="2"/>
  <c r="L72" i="2"/>
  <c r="M72" i="2"/>
  <c r="N72" i="2"/>
  <c r="F73" i="2"/>
  <c r="G73" i="2"/>
  <c r="H73" i="2"/>
  <c r="I73" i="2"/>
  <c r="J73" i="2"/>
  <c r="K73" i="2"/>
  <c r="L73" i="2"/>
  <c r="M73" i="2"/>
  <c r="N73" i="2"/>
  <c r="F74" i="2"/>
  <c r="G74" i="2"/>
  <c r="H74" i="2"/>
  <c r="I74" i="2"/>
  <c r="J74" i="2"/>
  <c r="K74" i="2"/>
  <c r="L74" i="2"/>
  <c r="M74" i="2"/>
  <c r="N74" i="2"/>
  <c r="F75" i="2"/>
  <c r="G75" i="2"/>
  <c r="H75" i="2"/>
  <c r="I75" i="2"/>
  <c r="J75" i="2"/>
  <c r="K75" i="2"/>
  <c r="L75" i="2"/>
  <c r="M75" i="2"/>
  <c r="N75" i="2"/>
  <c r="F76" i="2"/>
  <c r="G76" i="2"/>
  <c r="H76" i="2"/>
  <c r="I76" i="2"/>
  <c r="J76" i="2"/>
  <c r="K76" i="2"/>
  <c r="L76" i="2"/>
  <c r="M76" i="2"/>
  <c r="N76" i="2"/>
  <c r="F77" i="2"/>
  <c r="G77" i="2"/>
  <c r="H77" i="2"/>
  <c r="I77" i="2"/>
  <c r="J77" i="2"/>
  <c r="K77" i="2"/>
  <c r="L77" i="2"/>
  <c r="M77" i="2"/>
  <c r="N77" i="2"/>
  <c r="F78" i="2"/>
  <c r="G78" i="2"/>
  <c r="H78" i="2"/>
  <c r="I78" i="2"/>
  <c r="J78" i="2"/>
  <c r="K78" i="2"/>
  <c r="L78" i="2"/>
  <c r="M78" i="2"/>
  <c r="N78" i="2"/>
  <c r="F79" i="2"/>
  <c r="G79" i="2"/>
  <c r="H79" i="2"/>
  <c r="I79" i="2"/>
  <c r="J79" i="2"/>
  <c r="K79" i="2"/>
  <c r="L79" i="2"/>
  <c r="M79" i="2"/>
  <c r="N79" i="2"/>
  <c r="F80" i="2"/>
  <c r="G80" i="2"/>
  <c r="H80" i="2"/>
  <c r="I80" i="2"/>
  <c r="J80" i="2"/>
  <c r="K80" i="2"/>
  <c r="L80" i="2"/>
  <c r="M80" i="2"/>
  <c r="N80" i="2"/>
  <c r="F81" i="2"/>
  <c r="G81" i="2"/>
  <c r="H81" i="2"/>
  <c r="I81" i="2"/>
  <c r="J81" i="2"/>
  <c r="K81" i="2"/>
  <c r="L81" i="2"/>
  <c r="M81" i="2"/>
  <c r="N81" i="2"/>
  <c r="F82" i="2"/>
  <c r="G82" i="2"/>
  <c r="H82" i="2"/>
  <c r="I82" i="2"/>
  <c r="J82" i="2"/>
  <c r="K82" i="2"/>
  <c r="L82" i="2"/>
  <c r="M82" i="2"/>
  <c r="N82" i="2"/>
  <c r="F83" i="2"/>
  <c r="G83" i="2"/>
  <c r="H83" i="2"/>
  <c r="I83" i="2"/>
  <c r="J83" i="2"/>
  <c r="K83" i="2"/>
  <c r="L83" i="2"/>
  <c r="M83" i="2"/>
  <c r="N83" i="2"/>
  <c r="F84" i="2"/>
  <c r="G84" i="2"/>
  <c r="H84" i="2"/>
  <c r="I84" i="2"/>
  <c r="J84" i="2"/>
  <c r="K84" i="2"/>
  <c r="L84" i="2"/>
  <c r="M84" i="2"/>
  <c r="N84" i="2"/>
  <c r="F85" i="2"/>
  <c r="G85" i="2"/>
  <c r="H85" i="2"/>
  <c r="I85" i="2"/>
  <c r="J85" i="2"/>
  <c r="K85" i="2"/>
  <c r="L85" i="2"/>
  <c r="M85" i="2"/>
  <c r="N85" i="2"/>
  <c r="F86" i="2"/>
  <c r="G86" i="2"/>
  <c r="H86" i="2"/>
  <c r="I86" i="2"/>
  <c r="J86" i="2"/>
  <c r="K86" i="2"/>
  <c r="L86" i="2"/>
  <c r="M86" i="2"/>
  <c r="N86" i="2"/>
  <c r="E63" i="1"/>
  <c r="E51" i="4"/>
  <c r="E46" i="4" s="1"/>
  <c r="K52" i="3"/>
  <c r="L53" i="3"/>
  <c r="M53" i="3"/>
  <c r="M58" i="3"/>
  <c r="N58" i="3"/>
  <c r="M59" i="3"/>
  <c r="K60" i="3"/>
  <c r="M63" i="3"/>
  <c r="K64" i="3"/>
  <c r="M65" i="3"/>
  <c r="N65" i="3"/>
  <c r="K66" i="3"/>
  <c r="K70" i="3"/>
  <c r="L70" i="3"/>
  <c r="K71" i="3"/>
  <c r="L71" i="3"/>
  <c r="F59" i="3"/>
  <c r="G59" i="3"/>
  <c r="H54" i="3"/>
  <c r="I54" i="3"/>
  <c r="J57" i="3"/>
  <c r="K57" i="3"/>
  <c r="L52" i="3"/>
  <c r="M52" i="3"/>
  <c r="N55" i="3"/>
  <c r="E68" i="3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N98" i="2" l="1"/>
  <c r="N105" i="2"/>
  <c r="G90" i="2"/>
  <c r="N103" i="2"/>
  <c r="N101" i="2"/>
  <c r="N108" i="2"/>
  <c r="N106" i="2"/>
  <c r="N112" i="2"/>
  <c r="F90" i="2"/>
  <c r="N113" i="2"/>
  <c r="N100" i="2"/>
  <c r="N114" i="2"/>
  <c r="I90" i="2"/>
  <c r="N96" i="2"/>
  <c r="N111" i="2"/>
  <c r="N90" i="2"/>
  <c r="N97" i="2" s="1"/>
  <c r="N95" i="2"/>
  <c r="N104" i="2"/>
  <c r="N102" i="2"/>
  <c r="M90" i="2"/>
  <c r="H90" i="2"/>
  <c r="N110" i="2"/>
  <c r="N99" i="2"/>
  <c r="N109" i="2"/>
  <c r="L90" i="2"/>
  <c r="M53" i="4"/>
  <c r="G70" i="3"/>
  <c r="F70" i="3"/>
  <c r="F65" i="3"/>
  <c r="L58" i="3"/>
  <c r="L63" i="3"/>
  <c r="K58" i="3"/>
  <c r="N69" i="3"/>
  <c r="K63" i="3"/>
  <c r="M57" i="3"/>
  <c r="M69" i="3"/>
  <c r="L62" i="3"/>
  <c r="K56" i="3"/>
  <c r="L69" i="3"/>
  <c r="K62" i="3"/>
  <c r="M55" i="3"/>
  <c r="K68" i="3"/>
  <c r="G62" i="3"/>
  <c r="L55" i="3"/>
  <c r="L47" i="3" s="1"/>
  <c r="M67" i="3"/>
  <c r="F62" i="3"/>
  <c r="K55" i="3"/>
  <c r="L54" i="3"/>
  <c r="N66" i="3"/>
  <c r="N61" i="3"/>
  <c r="G54" i="3"/>
  <c r="M66" i="3"/>
  <c r="M61" i="3"/>
  <c r="F54" i="3"/>
  <c r="M71" i="3"/>
  <c r="L66" i="3"/>
  <c r="L61" i="3"/>
  <c r="N53" i="3"/>
  <c r="J60" i="3"/>
  <c r="J52" i="3"/>
  <c r="G65" i="3"/>
  <c r="I60" i="3"/>
  <c r="G57" i="3"/>
  <c r="I52" i="3"/>
  <c r="I65" i="3"/>
  <c r="H68" i="3"/>
  <c r="F57" i="3"/>
  <c r="G68" i="3"/>
  <c r="G60" i="3"/>
  <c r="I55" i="3"/>
  <c r="G52" i="3"/>
  <c r="I63" i="3"/>
  <c r="J66" i="3"/>
  <c r="H63" i="3"/>
  <c r="F52" i="3"/>
  <c r="H65" i="3"/>
  <c r="I68" i="3"/>
  <c r="I71" i="3"/>
  <c r="E52" i="3"/>
  <c r="J58" i="3"/>
  <c r="H55" i="3"/>
  <c r="E64" i="3"/>
  <c r="G71" i="3"/>
  <c r="K69" i="3"/>
  <c r="I66" i="3"/>
  <c r="M64" i="3"/>
  <c r="G63" i="3"/>
  <c r="K61" i="3"/>
  <c r="I58" i="3"/>
  <c r="M56" i="3"/>
  <c r="G55" i="3"/>
  <c r="K53" i="3"/>
  <c r="K47" i="3" s="1"/>
  <c r="H71" i="3"/>
  <c r="F68" i="3"/>
  <c r="N64" i="3"/>
  <c r="F60" i="3"/>
  <c r="N56" i="3"/>
  <c r="E63" i="3"/>
  <c r="F71" i="3"/>
  <c r="J69" i="3"/>
  <c r="N67" i="3"/>
  <c r="H66" i="3"/>
  <c r="L64" i="3"/>
  <c r="F63" i="3"/>
  <c r="J61" i="3"/>
  <c r="N59" i="3"/>
  <c r="H58" i="3"/>
  <c r="L56" i="3"/>
  <c r="F55" i="3"/>
  <c r="J53" i="3"/>
  <c r="I57" i="3"/>
  <c r="G66" i="3"/>
  <c r="I53" i="3"/>
  <c r="I61" i="3"/>
  <c r="G58" i="3"/>
  <c r="E61" i="3"/>
  <c r="N70" i="3"/>
  <c r="H69" i="3"/>
  <c r="L67" i="3"/>
  <c r="F66" i="3"/>
  <c r="J64" i="3"/>
  <c r="N62" i="3"/>
  <c r="H61" i="3"/>
  <c r="L59" i="3"/>
  <c r="F58" i="3"/>
  <c r="J56" i="3"/>
  <c r="N54" i="3"/>
  <c r="H53" i="3"/>
  <c r="E62" i="3"/>
  <c r="I69" i="3"/>
  <c r="E60" i="3"/>
  <c r="M70" i="3"/>
  <c r="G69" i="3"/>
  <c r="K67" i="3"/>
  <c r="I64" i="3"/>
  <c r="M62" i="3"/>
  <c r="G61" i="3"/>
  <c r="K59" i="3"/>
  <c r="I56" i="3"/>
  <c r="M54" i="3"/>
  <c r="M47" i="3" s="1"/>
  <c r="G53" i="3"/>
  <c r="H57" i="3"/>
  <c r="E59" i="3"/>
  <c r="J59" i="3"/>
  <c r="N57" i="3"/>
  <c r="H56" i="3"/>
  <c r="F53" i="3"/>
  <c r="J63" i="3"/>
  <c r="H52" i="3"/>
  <c r="F69" i="3"/>
  <c r="G56" i="3"/>
  <c r="K54" i="3"/>
  <c r="J68" i="3"/>
  <c r="J71" i="3"/>
  <c r="H60" i="3"/>
  <c r="I67" i="3"/>
  <c r="I59" i="3"/>
  <c r="E71" i="3"/>
  <c r="J70" i="3"/>
  <c r="N68" i="3"/>
  <c r="H67" i="3"/>
  <c r="L65" i="3"/>
  <c r="F64" i="3"/>
  <c r="J62" i="3"/>
  <c r="N60" i="3"/>
  <c r="H59" i="3"/>
  <c r="L57" i="3"/>
  <c r="F56" i="3"/>
  <c r="J54" i="3"/>
  <c r="N52" i="3"/>
  <c r="J67" i="3"/>
  <c r="H64" i="3"/>
  <c r="F61" i="3"/>
  <c r="E58" i="3"/>
  <c r="G64" i="3"/>
  <c r="I70" i="3"/>
  <c r="M68" i="3"/>
  <c r="G67" i="3"/>
  <c r="K65" i="3"/>
  <c r="I62" i="3"/>
  <c r="M60" i="3"/>
  <c r="J55" i="3"/>
  <c r="N71" i="3"/>
  <c r="H70" i="3"/>
  <c r="L68" i="3"/>
  <c r="F67" i="3"/>
  <c r="J65" i="3"/>
  <c r="N63" i="3"/>
  <c r="H62" i="3"/>
  <c r="L60" i="3"/>
  <c r="E57" i="3"/>
  <c r="E56" i="3"/>
  <c r="E55" i="3"/>
  <c r="E54" i="3"/>
  <c r="E53" i="3"/>
  <c r="E67" i="3"/>
  <c r="E70" i="3"/>
  <c r="E66" i="3"/>
  <c r="E69" i="3"/>
  <c r="E65" i="3"/>
  <c r="N92" i="2" l="1"/>
  <c r="E47" i="3"/>
  <c r="N107" i="2"/>
  <c r="H47" i="3"/>
  <c r="J47" i="3"/>
  <c r="F47" i="3"/>
  <c r="N47" i="3"/>
  <c r="I47" i="3"/>
  <c r="G47" i="3"/>
  <c r="N52" i="4"/>
  <c r="M54" i="4"/>
  <c r="M52" i="4"/>
  <c r="L52" i="4"/>
  <c r="M70" i="4"/>
  <c r="M58" i="4"/>
  <c r="M62" i="4"/>
  <c r="M66" i="4"/>
  <c r="M59" i="4"/>
  <c r="M63" i="4"/>
  <c r="M67" i="4"/>
  <c r="M55" i="4"/>
  <c r="M56" i="4"/>
  <c r="M60" i="4"/>
  <c r="M64" i="4"/>
  <c r="M68" i="4"/>
  <c r="M57" i="4"/>
  <c r="M61" i="4"/>
  <c r="M65" i="4"/>
  <c r="M69" i="4"/>
  <c r="M51" i="4"/>
  <c r="K51" i="4"/>
  <c r="K46" i="4" s="1"/>
  <c r="K52" i="4"/>
  <c r="K53" i="4"/>
  <c r="K54" i="4"/>
  <c r="M46" i="4" l="1"/>
  <c r="N53" i="4"/>
  <c r="N54" i="4"/>
  <c r="N51" i="4"/>
  <c r="N46" i="4" s="1"/>
  <c r="N64" i="4"/>
  <c r="N70" i="4"/>
  <c r="N66" i="4"/>
  <c r="N57" i="4"/>
  <c r="N59" i="4"/>
  <c r="N61" i="4"/>
  <c r="N63" i="4"/>
  <c r="N65" i="4"/>
  <c r="N67" i="4"/>
  <c r="N69" i="4"/>
  <c r="N58" i="4"/>
  <c r="N55" i="4"/>
  <c r="N62" i="4"/>
  <c r="N56" i="4"/>
  <c r="N60" i="4"/>
  <c r="N68" i="4"/>
  <c r="L53" i="4"/>
  <c r="L54" i="4"/>
  <c r="L59" i="4"/>
  <c r="L63" i="4"/>
  <c r="L67" i="4"/>
  <c r="L55" i="4"/>
  <c r="L56" i="4"/>
  <c r="L60" i="4"/>
  <c r="L64" i="4"/>
  <c r="L68" i="4"/>
  <c r="L57" i="4"/>
  <c r="L61" i="4"/>
  <c r="L65" i="4"/>
  <c r="L69" i="4"/>
  <c r="L58" i="4"/>
  <c r="L62" i="4"/>
  <c r="L66" i="4"/>
  <c r="L70" i="4"/>
  <c r="L51" i="4"/>
  <c r="J53" i="4"/>
  <c r="I95" i="2"/>
  <c r="J97" i="2"/>
  <c r="L96" i="2"/>
  <c r="M96" i="2"/>
  <c r="K97" i="2"/>
  <c r="G96" i="2"/>
  <c r="H97" i="2"/>
  <c r="L46" i="4" l="1"/>
  <c r="J65" i="4"/>
  <c r="J61" i="4"/>
  <c r="J60" i="4"/>
  <c r="J64" i="4"/>
  <c r="J68" i="4"/>
  <c r="J56" i="4"/>
  <c r="J59" i="4"/>
  <c r="J63" i="4"/>
  <c r="J55" i="4"/>
  <c r="J67" i="4"/>
  <c r="J58" i="4"/>
  <c r="J66" i="4"/>
  <c r="J70" i="4"/>
  <c r="J62" i="4"/>
  <c r="J57" i="4"/>
  <c r="J69" i="4"/>
  <c r="J51" i="4"/>
  <c r="J52" i="4"/>
  <c r="J54" i="4"/>
  <c r="G97" i="2"/>
  <c r="G95" i="2"/>
  <c r="H95" i="2"/>
  <c r="F114" i="2"/>
  <c r="F113" i="2"/>
  <c r="F112" i="2"/>
  <c r="F99" i="2"/>
  <c r="F103" i="2"/>
  <c r="F107" i="2"/>
  <c r="F111" i="2"/>
  <c r="F98" i="2"/>
  <c r="F105" i="2"/>
  <c r="F101" i="2"/>
  <c r="F110" i="2"/>
  <c r="F100" i="2"/>
  <c r="F102" i="2"/>
  <c r="F106" i="2"/>
  <c r="F104" i="2"/>
  <c r="F109" i="2"/>
  <c r="F108" i="2"/>
  <c r="J96" i="2"/>
  <c r="K96" i="2"/>
  <c r="J95" i="2"/>
  <c r="L112" i="2"/>
  <c r="L99" i="2"/>
  <c r="L103" i="2"/>
  <c r="L107" i="2"/>
  <c r="L111" i="2"/>
  <c r="L108" i="2"/>
  <c r="L104" i="2"/>
  <c r="L102" i="2"/>
  <c r="L106" i="2"/>
  <c r="L110" i="2"/>
  <c r="L114" i="2"/>
  <c r="L101" i="2"/>
  <c r="L105" i="2"/>
  <c r="L109" i="2"/>
  <c r="L113" i="2"/>
  <c r="L100" i="2"/>
  <c r="F97" i="2"/>
  <c r="K99" i="2"/>
  <c r="K103" i="2"/>
  <c r="K107" i="2"/>
  <c r="K111" i="2"/>
  <c r="K108" i="2"/>
  <c r="K102" i="2"/>
  <c r="K106" i="2"/>
  <c r="K110" i="2"/>
  <c r="K114" i="2"/>
  <c r="K101" i="2"/>
  <c r="K105" i="2"/>
  <c r="K109" i="2"/>
  <c r="K113" i="2"/>
  <c r="K100" i="2"/>
  <c r="K104" i="2"/>
  <c r="K112" i="2"/>
  <c r="K98" i="2"/>
  <c r="I97" i="2"/>
  <c r="L98" i="2"/>
  <c r="L97" i="2"/>
  <c r="H111" i="2"/>
  <c r="H114" i="2"/>
  <c r="H99" i="2"/>
  <c r="H113" i="2"/>
  <c r="H103" i="2"/>
  <c r="H112" i="2"/>
  <c r="H107" i="2"/>
  <c r="H100" i="2"/>
  <c r="H110" i="2"/>
  <c r="H105" i="2"/>
  <c r="H109" i="2"/>
  <c r="H101" i="2"/>
  <c r="H98" i="2"/>
  <c r="H104" i="2"/>
  <c r="H106" i="2"/>
  <c r="H102" i="2"/>
  <c r="H108" i="2"/>
  <c r="F96" i="2"/>
  <c r="F95" i="2"/>
  <c r="M100" i="2"/>
  <c r="M104" i="2"/>
  <c r="M108" i="2"/>
  <c r="M112" i="2"/>
  <c r="M113" i="2"/>
  <c r="M99" i="2"/>
  <c r="M103" i="2"/>
  <c r="M107" i="2"/>
  <c r="M111" i="2"/>
  <c r="M105" i="2"/>
  <c r="M109" i="2"/>
  <c r="M102" i="2"/>
  <c r="M106" i="2"/>
  <c r="M110" i="2"/>
  <c r="M114" i="2"/>
  <c r="M101" i="2"/>
  <c r="H96" i="2"/>
  <c r="M95" i="2"/>
  <c r="M97" i="2"/>
  <c r="I111" i="2"/>
  <c r="I108" i="2"/>
  <c r="I114" i="2"/>
  <c r="I113" i="2"/>
  <c r="I112" i="2"/>
  <c r="I100" i="2"/>
  <c r="I107" i="2"/>
  <c r="I98" i="2"/>
  <c r="I99" i="2"/>
  <c r="I102" i="2"/>
  <c r="I110" i="2"/>
  <c r="I104" i="2"/>
  <c r="I109" i="2"/>
  <c r="I105" i="2"/>
  <c r="I101" i="2"/>
  <c r="I103" i="2"/>
  <c r="I106" i="2"/>
  <c r="L95" i="2"/>
  <c r="G114" i="2"/>
  <c r="G113" i="2"/>
  <c r="G111" i="2"/>
  <c r="G112" i="2"/>
  <c r="G107" i="2"/>
  <c r="G99" i="2"/>
  <c r="G103" i="2"/>
  <c r="G98" i="2"/>
  <c r="G104" i="2"/>
  <c r="G102" i="2"/>
  <c r="G100" i="2"/>
  <c r="G110" i="2"/>
  <c r="G105" i="2"/>
  <c r="G108" i="2"/>
  <c r="G106" i="2"/>
  <c r="G101" i="2"/>
  <c r="G109" i="2"/>
  <c r="I96" i="2"/>
  <c r="I92" i="2" s="1"/>
  <c r="M98" i="2"/>
  <c r="K95" i="2"/>
  <c r="J111" i="2"/>
  <c r="J114" i="2"/>
  <c r="J113" i="2"/>
  <c r="J108" i="2"/>
  <c r="J112" i="2"/>
  <c r="J107" i="2"/>
  <c r="J102" i="2"/>
  <c r="J101" i="2"/>
  <c r="J110" i="2"/>
  <c r="J103" i="2"/>
  <c r="J104" i="2"/>
  <c r="J106" i="2"/>
  <c r="J99" i="2"/>
  <c r="J105" i="2"/>
  <c r="J100" i="2"/>
  <c r="J109" i="2"/>
  <c r="J98" i="2"/>
  <c r="J92" i="2" l="1"/>
  <c r="G92" i="2"/>
  <c r="L92" i="2"/>
  <c r="H92" i="2"/>
  <c r="M92" i="2"/>
  <c r="K92" i="2"/>
  <c r="F92" i="2"/>
  <c r="J46" i="4"/>
  <c r="E68" i="2"/>
  <c r="E69" i="2"/>
  <c r="E70" i="2"/>
  <c r="E67" i="2"/>
  <c r="E90" i="2" s="1"/>
  <c r="E114" i="2" l="1"/>
  <c r="E104" i="2"/>
  <c r="E101" i="2"/>
  <c r="E103" i="2"/>
  <c r="E113" i="2"/>
  <c r="E102" i="2"/>
  <c r="E112" i="2"/>
  <c r="E107" i="2"/>
  <c r="E109" i="2"/>
  <c r="E106" i="2"/>
  <c r="E108" i="2"/>
  <c r="E111" i="2"/>
  <c r="E105" i="2"/>
  <c r="E100" i="2"/>
  <c r="E99" i="2"/>
  <c r="E110" i="2"/>
  <c r="E98" i="2"/>
  <c r="E97" i="2"/>
  <c r="E96" i="2"/>
  <c r="E95" i="2"/>
  <c r="E92" i="2" l="1"/>
</calcChain>
</file>

<file path=xl/sharedStrings.xml><?xml version="1.0" encoding="utf-8"?>
<sst xmlns="http://schemas.openxmlformats.org/spreadsheetml/2006/main" count="302" uniqueCount="49">
  <si>
    <t>Device number</t>
  </si>
  <si>
    <t>Variable</t>
  </si>
  <si>
    <t xml:space="preserve"> 0h</t>
  </si>
  <si>
    <t>Substrate number</t>
  </si>
  <si>
    <t>46h</t>
  </si>
  <si>
    <t>A242</t>
  </si>
  <si>
    <t>72h</t>
  </si>
  <si>
    <t>99h</t>
  </si>
  <si>
    <t>122h</t>
  </si>
  <si>
    <t>1 mg/mL TFB</t>
  </si>
  <si>
    <t>MAD_1 mg/mL TFB</t>
  </si>
  <si>
    <t>244h</t>
  </si>
  <si>
    <t>285h</t>
  </si>
  <si>
    <t>335h</t>
  </si>
  <si>
    <t>550h</t>
  </si>
  <si>
    <t>AM12</t>
  </si>
  <si>
    <t>AM14</t>
  </si>
  <si>
    <t>AM22</t>
  </si>
  <si>
    <t>AM23</t>
  </si>
  <si>
    <t>AM24</t>
  </si>
  <si>
    <t>SnO2</t>
  </si>
  <si>
    <t>25h</t>
  </si>
  <si>
    <t>47h</t>
  </si>
  <si>
    <t>80h</t>
  </si>
  <si>
    <t>95h</t>
  </si>
  <si>
    <t>119h</t>
  </si>
  <si>
    <t>171h</t>
  </si>
  <si>
    <t>215h</t>
  </si>
  <si>
    <t>288h</t>
  </si>
  <si>
    <t>342h</t>
  </si>
  <si>
    <t>364h</t>
  </si>
  <si>
    <t>420h</t>
  </si>
  <si>
    <t>484h</t>
  </si>
  <si>
    <t>534h</t>
  </si>
  <si>
    <t>--</t>
  </si>
  <si>
    <t>N/A</t>
  </si>
  <si>
    <t>651h</t>
  </si>
  <si>
    <t>722h</t>
  </si>
  <si>
    <t>795h</t>
  </si>
  <si>
    <t>867h</t>
  </si>
  <si>
    <t>985h</t>
  </si>
  <si>
    <t>1160h</t>
  </si>
  <si>
    <t>39h</t>
  </si>
  <si>
    <t>FC6E</t>
  </si>
  <si>
    <t>FC6F</t>
  </si>
  <si>
    <t>FC70</t>
  </si>
  <si>
    <t>FC71</t>
  </si>
  <si>
    <t>FC72</t>
  </si>
  <si>
    <t>112h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</si>
</sst>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theme="7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4" borderId="0" xfId="3" applyFont="1" applyAlignment="1">
      <alignment horizontal="center"/>
    </xf>
    <xf numFmtId="0" fontId="3" fillId="4" borderId="0" xfId="3" applyFont="1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2" borderId="0" xfId="1" applyAlignment="1">
      <alignment horizontal="center"/>
    </xf>
    <xf numFmtId="164" fontId="2" fillId="2" borderId="0" xfId="1" applyNumberFormat="1" applyAlignment="1">
      <alignment horizontal="center"/>
    </xf>
    <xf numFmtId="0" fontId="2" fillId="2" borderId="0" xfId="1"/>
    <xf numFmtId="0" fontId="2" fillId="3" borderId="0" xfId="2" applyAlignment="1">
      <alignment horizontal="center"/>
    </xf>
    <xf numFmtId="164" fontId="2" fillId="3" borderId="0" xfId="2" applyNumberFormat="1" applyAlignment="1">
      <alignment horizontal="center"/>
    </xf>
    <xf numFmtId="164" fontId="2" fillId="3" borderId="0" xfId="2" applyNumberFormat="1" applyAlignment="1"/>
    <xf numFmtId="0" fontId="2" fillId="3" borderId="0" xfId="2"/>
    <xf numFmtId="0" fontId="2" fillId="4" borderId="0" xfId="3" applyAlignment="1">
      <alignment horizontal="center"/>
    </xf>
    <xf numFmtId="0" fontId="2" fillId="4" borderId="0" xfId="3"/>
    <xf numFmtId="0" fontId="2" fillId="6" borderId="0" xfId="5" applyAlignment="1">
      <alignment horizontal="center"/>
    </xf>
    <xf numFmtId="164" fontId="2" fillId="6" borderId="0" xfId="5" applyNumberFormat="1" applyAlignment="1">
      <alignment horizontal="center"/>
    </xf>
    <xf numFmtId="164" fontId="2" fillId="6" borderId="0" xfId="5" applyNumberFormat="1"/>
    <xf numFmtId="2" fontId="2" fillId="2" borderId="0" xfId="1" applyNumberFormat="1" applyAlignment="1">
      <alignment horizontal="center"/>
    </xf>
    <xf numFmtId="2" fontId="2" fillId="3" borderId="0" xfId="2" applyNumberFormat="1" applyAlignment="1">
      <alignment horizontal="center"/>
    </xf>
    <xf numFmtId="2" fontId="2" fillId="4" borderId="0" xfId="3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2" fontId="2" fillId="6" borderId="0" xfId="5" applyNumberFormat="1" applyAlignment="1">
      <alignment horizontal="center"/>
    </xf>
    <xf numFmtId="2" fontId="3" fillId="4" borderId="0" xfId="3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0" xfId="1" applyFont="1" applyAlignment="1">
      <alignment horizontal="center"/>
    </xf>
    <xf numFmtId="164" fontId="3" fillId="2" borderId="0" xfId="1" applyNumberFormat="1" applyFont="1" applyAlignment="1">
      <alignment horizontal="center"/>
    </xf>
    <xf numFmtId="0" fontId="3" fillId="2" borderId="0" xfId="1" applyFont="1"/>
    <xf numFmtId="2" fontId="3" fillId="2" borderId="0" xfId="1" applyNumberFormat="1" applyFont="1" applyAlignment="1">
      <alignment horizontal="center"/>
    </xf>
    <xf numFmtId="0" fontId="3" fillId="3" borderId="0" xfId="2" applyFont="1" applyAlignment="1">
      <alignment horizontal="center"/>
    </xf>
    <xf numFmtId="164" fontId="3" fillId="3" borderId="0" xfId="2" applyNumberFormat="1" applyFont="1" applyAlignment="1">
      <alignment horizontal="center"/>
    </xf>
    <xf numFmtId="164" fontId="3" fillId="3" borderId="0" xfId="2" applyNumberFormat="1" applyFont="1" applyAlignment="1"/>
    <xf numFmtId="0" fontId="3" fillId="3" borderId="0" xfId="2" applyFont="1"/>
    <xf numFmtId="2" fontId="3" fillId="3" borderId="0" xfId="2" applyNumberFormat="1" applyFont="1" applyAlignment="1">
      <alignment horizontal="center"/>
    </xf>
    <xf numFmtId="2" fontId="0" fillId="0" borderId="0" xfId="0" applyNumberFormat="1"/>
    <xf numFmtId="165" fontId="0" fillId="0" borderId="0" xfId="0" applyNumberFormat="1" applyAlignment="1">
      <alignment horizontal="center"/>
    </xf>
    <xf numFmtId="0" fontId="2" fillId="7" borderId="0" xfId="2" applyFill="1" applyAlignment="1">
      <alignment horizontal="center"/>
    </xf>
    <xf numFmtId="2" fontId="2" fillId="7" borderId="0" xfId="2" applyNumberFormat="1" applyFill="1" applyAlignment="1">
      <alignment horizontal="center"/>
    </xf>
    <xf numFmtId="0" fontId="2" fillId="7" borderId="0" xfId="3" applyFill="1"/>
    <xf numFmtId="0" fontId="3" fillId="7" borderId="0" xfId="2" applyFont="1" applyFill="1" applyAlignment="1">
      <alignment horizontal="center"/>
    </xf>
    <xf numFmtId="0" fontId="3" fillId="7" borderId="0" xfId="3" applyFont="1" applyFill="1"/>
    <xf numFmtId="0" fontId="2" fillId="8" borderId="0" xfId="2" applyFill="1" applyAlignment="1">
      <alignment horizontal="center"/>
    </xf>
    <xf numFmtId="0" fontId="2" fillId="8" borderId="0" xfId="3" applyFill="1"/>
    <xf numFmtId="0" fontId="2" fillId="8" borderId="0" xfId="4" applyFill="1" applyAlignment="1">
      <alignment horizontal="center"/>
    </xf>
    <xf numFmtId="0" fontId="2" fillId="8" borderId="0" xfId="4" applyFill="1"/>
    <xf numFmtId="0" fontId="2" fillId="9" borderId="0" xfId="0" applyFont="1" applyFill="1"/>
    <xf numFmtId="0" fontId="2" fillId="9" borderId="0" xfId="4" applyFill="1" applyAlignment="1">
      <alignment horizontal="center"/>
    </xf>
    <xf numFmtId="0" fontId="2" fillId="9" borderId="0" xfId="4" applyFill="1"/>
    <xf numFmtId="0" fontId="2" fillId="9" borderId="0" xfId="3" applyFill="1" applyAlignment="1">
      <alignment horizontal="center"/>
    </xf>
    <xf numFmtId="2" fontId="2" fillId="0" borderId="0" xfId="0" applyNumberFormat="1" applyFont="1" applyAlignment="1">
      <alignment horizontal="center"/>
    </xf>
    <xf numFmtId="11" fontId="3" fillId="2" borderId="0" xfId="1" applyNumberFormat="1" applyFont="1" applyAlignment="1">
      <alignment horizontal="center"/>
    </xf>
    <xf numFmtId="11" fontId="2" fillId="3" borderId="0" xfId="2" applyNumberFormat="1"/>
    <xf numFmtId="0" fontId="5" fillId="2" borderId="0" xfId="1" applyFont="1" applyAlignment="1">
      <alignment horizontal="center"/>
    </xf>
    <xf numFmtId="164" fontId="5" fillId="2" borderId="0" xfId="1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5" fillId="2" borderId="0" xfId="1" applyNumberFormat="1" applyFont="1" applyAlignment="1">
      <alignment horizontal="center"/>
    </xf>
    <xf numFmtId="0" fontId="5" fillId="2" borderId="0" xfId="1" applyFont="1"/>
    <xf numFmtId="0" fontId="0" fillId="2" borderId="0" xfId="1" applyFont="1" applyAlignment="1">
      <alignment horizontal="center"/>
    </xf>
  </cellXfs>
  <cellStyles count="6">
    <cellStyle name="Accent1" xfId="1" builtinId="29"/>
    <cellStyle name="Accent2" xfId="2" builtinId="33"/>
    <cellStyle name="Accent3" xfId="3" builtinId="37"/>
    <cellStyle name="Accent4" xfId="5" builtinId="41"/>
    <cellStyle name="Accent6" xfId="4" builtinId="49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5"/>
  <sheetViews>
    <sheetView tabSelected="1" topLeftCell="A34" workbookViewId="0">
      <selection activeCell="L22" sqref="L22"/>
    </sheetView>
  </sheetViews>
  <sheetFormatPr defaultRowHeight="14.5" x14ac:dyDescent="0.35"/>
  <cols>
    <col min="1" max="1" width="22.453125" style="1" bestFit="1" customWidth="1"/>
    <col min="2" max="2" width="17.1796875" style="1" bestFit="1" customWidth="1"/>
    <col min="3" max="3" width="14.453125" style="1" bestFit="1" customWidth="1"/>
    <col min="4" max="4" width="9.1796875" style="1"/>
    <col min="5" max="6" width="9.54296875" style="9" bestFit="1" customWidth="1"/>
    <col min="7" max="10" width="9.1796875" style="9"/>
    <col min="11" max="11" width="8.81640625" style="1" bestFit="1" customWidth="1"/>
    <col min="12" max="16" width="14.81640625" style="1" bestFit="1" customWidth="1"/>
    <col min="17" max="19" width="8.7265625" style="1"/>
    <col min="20" max="20" width="9.54296875" style="1" bestFit="1" customWidth="1"/>
    <col min="21" max="25" width="8.7265625" style="1"/>
  </cols>
  <sheetData>
    <row r="1" spans="1:25" s="3" customFormat="1" x14ac:dyDescent="0.35">
      <c r="A1" s="2" t="s">
        <v>3</v>
      </c>
      <c r="B1" s="2" t="s">
        <v>0</v>
      </c>
      <c r="C1" s="2" t="s">
        <v>1</v>
      </c>
      <c r="D1" s="2"/>
      <c r="E1" s="8" t="s">
        <v>2</v>
      </c>
      <c r="F1" s="8" t="s">
        <v>42</v>
      </c>
      <c r="G1" s="8" t="s">
        <v>48</v>
      </c>
      <c r="H1" s="8"/>
      <c r="I1" s="8"/>
      <c r="J1" s="8"/>
      <c r="K1" s="2"/>
      <c r="L1" s="6"/>
      <c r="M1" s="6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63" customFormat="1" x14ac:dyDescent="0.35">
      <c r="A2" s="58" t="s">
        <v>43</v>
      </c>
      <c r="B2" s="58">
        <v>2</v>
      </c>
      <c r="C2" s="64" t="s">
        <v>20</v>
      </c>
      <c r="D2" s="58"/>
      <c r="E2" s="59">
        <v>9.9382000000000001</v>
      </c>
      <c r="F2" s="59">
        <v>10.441890000000001</v>
      </c>
      <c r="G2" s="59">
        <v>4.3835300000000004</v>
      </c>
      <c r="H2" s="59"/>
      <c r="I2" s="59"/>
      <c r="J2" s="60"/>
      <c r="K2" s="59"/>
      <c r="L2" s="59"/>
      <c r="M2" s="61"/>
      <c r="N2" s="61"/>
      <c r="O2" s="59"/>
      <c r="P2" s="59"/>
      <c r="Q2" s="59"/>
      <c r="R2" s="62"/>
      <c r="S2" s="58"/>
      <c r="T2" s="58"/>
      <c r="U2" s="58"/>
      <c r="V2" s="58"/>
      <c r="W2" s="58"/>
      <c r="Y2" s="58"/>
    </row>
    <row r="3" spans="1:25" s="33" customFormat="1" x14ac:dyDescent="0.35">
      <c r="A3" s="31" t="s">
        <v>43</v>
      </c>
      <c r="B3" s="31">
        <v>3</v>
      </c>
      <c r="C3" s="31" t="s">
        <v>20</v>
      </c>
      <c r="D3" s="31"/>
      <c r="E3" s="32">
        <v>8.8026099999999996</v>
      </c>
      <c r="F3" s="32">
        <v>6.3945400000000001</v>
      </c>
      <c r="G3" s="32">
        <v>4.6167699999999998</v>
      </c>
      <c r="H3" s="32"/>
      <c r="I3" s="32"/>
      <c r="J3" s="32"/>
      <c r="K3" s="32"/>
      <c r="L3" s="32"/>
      <c r="M3" s="29"/>
      <c r="N3" s="29"/>
      <c r="O3" s="32"/>
      <c r="P3" s="32"/>
      <c r="Q3" s="32"/>
      <c r="R3" s="34"/>
      <c r="S3" s="31"/>
      <c r="T3" s="31"/>
      <c r="U3" s="31"/>
      <c r="V3" s="31"/>
      <c r="W3" s="31"/>
      <c r="Y3" s="31"/>
    </row>
    <row r="4" spans="1:25" s="33" customFormat="1" x14ac:dyDescent="0.35">
      <c r="A4" s="31" t="s">
        <v>43</v>
      </c>
      <c r="B4" s="31">
        <v>4</v>
      </c>
      <c r="C4" s="31" t="s">
        <v>20</v>
      </c>
      <c r="D4" s="31"/>
      <c r="E4" s="32">
        <v>9.6463599999999996</v>
      </c>
      <c r="F4" s="32">
        <v>6.2066400000000002</v>
      </c>
      <c r="G4" s="32">
        <v>1.5284199999999999</v>
      </c>
      <c r="H4" s="32"/>
      <c r="I4" s="32"/>
      <c r="J4" s="32"/>
      <c r="K4" s="32"/>
      <c r="L4" s="32"/>
      <c r="M4" s="29"/>
      <c r="N4" s="29"/>
      <c r="O4" s="32"/>
      <c r="P4" s="32"/>
      <c r="Q4" s="32"/>
      <c r="R4" s="34"/>
      <c r="S4" s="31"/>
      <c r="T4" s="31"/>
      <c r="U4" s="31"/>
      <c r="V4" s="31"/>
      <c r="W4" s="31"/>
      <c r="Y4" s="31"/>
    </row>
    <row r="5" spans="1:25" s="33" customFormat="1" x14ac:dyDescent="0.35">
      <c r="A5" s="31" t="s">
        <v>43</v>
      </c>
      <c r="B5" s="31">
        <v>6</v>
      </c>
      <c r="C5" s="31" t="s">
        <v>20</v>
      </c>
      <c r="D5" s="31"/>
      <c r="E5" s="32">
        <v>10.632149999999999</v>
      </c>
      <c r="F5" s="32">
        <v>4.49186</v>
      </c>
      <c r="G5" s="32">
        <v>1.28129</v>
      </c>
      <c r="H5" s="32"/>
      <c r="I5" s="32"/>
      <c r="J5" s="32"/>
      <c r="K5" s="32"/>
      <c r="L5" s="32"/>
      <c r="M5" s="29"/>
      <c r="N5" s="29"/>
      <c r="O5" s="32"/>
      <c r="P5" s="32"/>
      <c r="Q5" s="32"/>
      <c r="R5" s="34"/>
      <c r="S5" s="31"/>
      <c r="T5" s="34"/>
      <c r="U5" s="56"/>
      <c r="V5" s="31"/>
      <c r="W5" s="31"/>
      <c r="Y5" s="31"/>
    </row>
    <row r="6" spans="1:25" x14ac:dyDescent="0.35">
      <c r="A6" s="1" t="s">
        <v>44</v>
      </c>
      <c r="B6" s="1">
        <v>2</v>
      </c>
      <c r="C6" s="64" t="s">
        <v>20</v>
      </c>
      <c r="E6" s="9">
        <v>2.2297500000000001</v>
      </c>
      <c r="F6" s="9">
        <v>7.0054800000000006E-5</v>
      </c>
      <c r="G6" s="9">
        <v>5.2839E-4</v>
      </c>
      <c r="R6" s="39"/>
      <c r="V6" s="10"/>
    </row>
    <row r="7" spans="1:25" x14ac:dyDescent="0.35">
      <c r="A7" s="1" t="s">
        <v>44</v>
      </c>
      <c r="B7" s="1">
        <v>3</v>
      </c>
      <c r="C7" s="64" t="s">
        <v>20</v>
      </c>
      <c r="E7" s="9">
        <v>5.8257500000000002</v>
      </c>
      <c r="F7" s="9">
        <v>2.3500000000000001E-3</v>
      </c>
      <c r="G7" s="9">
        <v>3.06098E-5</v>
      </c>
      <c r="R7" s="23"/>
      <c r="V7" s="10"/>
    </row>
    <row r="8" spans="1:25" x14ac:dyDescent="0.35">
      <c r="A8" s="1" t="s">
        <v>44</v>
      </c>
      <c r="B8" s="1">
        <v>4</v>
      </c>
      <c r="C8" s="64" t="s">
        <v>20</v>
      </c>
      <c r="E8" s="9">
        <v>1.53969</v>
      </c>
      <c r="F8" s="9">
        <v>2.67329E-6</v>
      </c>
      <c r="G8" s="9">
        <v>1.1086799999999999E-6</v>
      </c>
      <c r="R8" s="23"/>
    </row>
    <row r="9" spans="1:25" x14ac:dyDescent="0.35">
      <c r="A9" s="1" t="s">
        <v>44</v>
      </c>
      <c r="B9" s="1">
        <v>6</v>
      </c>
      <c r="C9" s="64" t="s">
        <v>20</v>
      </c>
      <c r="E9" s="9">
        <v>4.6881199999999996</v>
      </c>
      <c r="F9" s="9">
        <v>4.2500000000000003E-3</v>
      </c>
      <c r="G9" s="9">
        <v>9.9535500000000007E-4</v>
      </c>
      <c r="R9" s="23"/>
    </row>
    <row r="10" spans="1:25" x14ac:dyDescent="0.35">
      <c r="A10" s="1" t="s">
        <v>45</v>
      </c>
      <c r="B10" s="1">
        <v>2</v>
      </c>
      <c r="C10" s="64"/>
      <c r="E10" s="9">
        <v>4.8230700000000004</v>
      </c>
      <c r="F10" s="9">
        <v>5.3899999999999998E-3</v>
      </c>
      <c r="G10" s="9">
        <v>3.1706799999999999E-4</v>
      </c>
    </row>
    <row r="11" spans="1:25" x14ac:dyDescent="0.35">
      <c r="A11" s="1" t="s">
        <v>45</v>
      </c>
      <c r="B11" s="1">
        <v>3</v>
      </c>
      <c r="C11" s="64"/>
      <c r="E11" s="9">
        <v>7.1931599999999998</v>
      </c>
      <c r="F11" s="9">
        <v>3.031E-2</v>
      </c>
      <c r="G11" s="9">
        <v>1.2600000000000001E-3</v>
      </c>
    </row>
    <row r="12" spans="1:25" x14ac:dyDescent="0.35">
      <c r="A12" s="1" t="s">
        <v>45</v>
      </c>
      <c r="B12" s="1">
        <v>4</v>
      </c>
      <c r="C12" s="64"/>
      <c r="E12" s="9">
        <v>4.9237200000000003</v>
      </c>
      <c r="F12" s="9">
        <v>1.891E-2</v>
      </c>
      <c r="G12" s="9">
        <v>3.47521E-4</v>
      </c>
    </row>
    <row r="13" spans="1:25" x14ac:dyDescent="0.35">
      <c r="A13" s="1" t="s">
        <v>45</v>
      </c>
      <c r="B13" s="1">
        <v>6</v>
      </c>
      <c r="C13" s="64"/>
      <c r="E13" s="9">
        <v>8.24939</v>
      </c>
      <c r="F13" s="9">
        <v>4.6580000000000003E-2</v>
      </c>
      <c r="G13" s="9">
        <v>1.3699999999999999E-3</v>
      </c>
    </row>
    <row r="14" spans="1:25" x14ac:dyDescent="0.35">
      <c r="A14" s="1" t="s">
        <v>46</v>
      </c>
      <c r="B14" s="1">
        <v>2</v>
      </c>
      <c r="C14" s="64"/>
      <c r="E14" s="9">
        <v>3.7254499999999999</v>
      </c>
      <c r="F14" s="9">
        <v>6.3042499999999998E-6</v>
      </c>
      <c r="G14" s="9">
        <v>-1.99968E-6</v>
      </c>
    </row>
    <row r="15" spans="1:25" x14ac:dyDescent="0.35">
      <c r="A15" s="1" t="s">
        <v>46</v>
      </c>
      <c r="B15" s="1">
        <v>3</v>
      </c>
      <c r="C15" s="64"/>
      <c r="E15" s="9">
        <v>4.7430700000000003</v>
      </c>
      <c r="F15" s="9">
        <v>6.5933599999999995E-4</v>
      </c>
      <c r="G15" s="9">
        <v>1.3506499999999999E-6</v>
      </c>
    </row>
    <row r="16" spans="1:25" x14ac:dyDescent="0.35">
      <c r="A16" s="1" t="s">
        <v>46</v>
      </c>
      <c r="B16" s="1">
        <v>4</v>
      </c>
      <c r="C16" s="64"/>
      <c r="E16" s="9">
        <v>2.6950099999999999</v>
      </c>
      <c r="F16" s="9">
        <v>1.1800000000000001E-3</v>
      </c>
      <c r="G16" s="9">
        <v>2.3242000000000001E-6</v>
      </c>
    </row>
    <row r="17" spans="1:7" x14ac:dyDescent="0.35">
      <c r="A17" s="1" t="s">
        <v>46</v>
      </c>
      <c r="B17" s="1">
        <v>6</v>
      </c>
      <c r="C17" s="64"/>
      <c r="E17" s="9">
        <v>5.6706099999999999</v>
      </c>
      <c r="F17" s="9">
        <v>1.321E-2</v>
      </c>
      <c r="G17" s="9">
        <v>6.4858699999999995E-4</v>
      </c>
    </row>
    <row r="18" spans="1:7" x14ac:dyDescent="0.35">
      <c r="A18" s="1" t="s">
        <v>47</v>
      </c>
      <c r="B18" s="1">
        <v>2</v>
      </c>
      <c r="C18" s="64"/>
      <c r="E18" s="9">
        <v>0.28278999999999999</v>
      </c>
      <c r="F18" s="9">
        <v>1.0134300000000001E-6</v>
      </c>
      <c r="G18" s="9">
        <v>3.5377999999999999E-4</v>
      </c>
    </row>
    <row r="19" spans="1:7" x14ac:dyDescent="0.35">
      <c r="A19" s="1" t="s">
        <v>47</v>
      </c>
      <c r="B19" s="1">
        <v>3</v>
      </c>
      <c r="C19" s="64"/>
      <c r="E19" s="9">
        <v>4.3736499999999996</v>
      </c>
      <c r="F19" s="9">
        <v>1.06328E-4</v>
      </c>
      <c r="G19" s="9">
        <v>1.56655E-7</v>
      </c>
    </row>
    <row r="20" spans="1:7" x14ac:dyDescent="0.35">
      <c r="A20" s="1" t="s">
        <v>47</v>
      </c>
      <c r="B20" s="1">
        <v>4</v>
      </c>
      <c r="C20" s="64"/>
      <c r="E20" s="9">
        <v>3.9674700000000001</v>
      </c>
      <c r="F20" s="9">
        <v>5.5435E-4</v>
      </c>
      <c r="G20" s="9">
        <v>5.1577599999999997E-7</v>
      </c>
    </row>
    <row r="21" spans="1:7" x14ac:dyDescent="0.35">
      <c r="A21" s="1" t="s">
        <v>47</v>
      </c>
      <c r="B21" s="1">
        <v>6</v>
      </c>
      <c r="C21" s="64"/>
      <c r="E21" s="9">
        <v>5.6580399999999997</v>
      </c>
      <c r="F21" s="9">
        <v>4.6299999999999996E-3</v>
      </c>
      <c r="G21" s="9">
        <v>3.5991700000000002E-4</v>
      </c>
    </row>
    <row r="51" spans="1:28" x14ac:dyDescent="0.35">
      <c r="E51" s="9">
        <f>MEDIAN(E3,E6,E8,E9,E7)</f>
        <v>4.6881199999999996</v>
      </c>
    </row>
    <row r="55" spans="1:28" x14ac:dyDescent="0.35">
      <c r="A55" s="31" t="s">
        <v>15</v>
      </c>
      <c r="B55" s="31">
        <v>2</v>
      </c>
      <c r="C55" s="64" t="s">
        <v>20</v>
      </c>
      <c r="E55" s="9">
        <f>MEDIAN(E2:E5)</f>
        <v>9.7922799999999999</v>
      </c>
      <c r="F55" s="9">
        <f>MEDIAN(F2:F5)</f>
        <v>6.3005899999999997</v>
      </c>
      <c r="G55" s="9">
        <f>MEDIAN(G2:G5)</f>
        <v>2.9559750000000005</v>
      </c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8" spans="1:28" x14ac:dyDescent="0.35">
      <c r="A58" s="31" t="s">
        <v>15</v>
      </c>
      <c r="B58" s="31">
        <v>2</v>
      </c>
      <c r="C58" s="64" t="s">
        <v>20</v>
      </c>
      <c r="E58" s="9">
        <f>MEDIAN(E63:E66)</f>
        <v>0.49289499999999986</v>
      </c>
      <c r="F58" s="9">
        <f t="shared" ref="F58:G58" si="0">MEDIAN(F63:F66)</f>
        <v>0.95134000000000007</v>
      </c>
      <c r="G58" s="9">
        <f t="shared" si="0"/>
        <v>1.5441750000000001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63" spans="1:28" x14ac:dyDescent="0.35">
      <c r="E63" s="1">
        <f>ABS(E2-E$55)</f>
        <v>0.14592000000000027</v>
      </c>
      <c r="F63" s="1">
        <f t="shared" ref="F63:T63" si="1">ABS(F2-F$55)</f>
        <v>4.1413000000000011</v>
      </c>
      <c r="G63" s="1">
        <f t="shared" si="1"/>
        <v>1.4275549999999999</v>
      </c>
      <c r="H63" s="1"/>
      <c r="I63" s="1"/>
      <c r="J63" s="1"/>
      <c r="Y63" s="1">
        <f t="shared" ref="U63:AB63" si="2">ABS(Y2-Y$55)</f>
        <v>0</v>
      </c>
      <c r="Z63" s="1">
        <f t="shared" si="2"/>
        <v>0</v>
      </c>
      <c r="AA63" s="1">
        <f t="shared" si="2"/>
        <v>0</v>
      </c>
      <c r="AB63" s="1">
        <f t="shared" si="2"/>
        <v>0</v>
      </c>
    </row>
    <row r="64" spans="1:28" x14ac:dyDescent="0.35">
      <c r="E64" s="1">
        <f t="shared" ref="E64:E82" si="3">ABS(E3-E$55)</f>
        <v>0.98967000000000027</v>
      </c>
      <c r="F64" s="1">
        <f t="shared" ref="F64:T64" si="4">ABS(F3-F$55)</f>
        <v>9.3950000000000422E-2</v>
      </c>
      <c r="G64" s="1">
        <f t="shared" si="4"/>
        <v>1.6607949999999994</v>
      </c>
      <c r="H64" s="1"/>
      <c r="I64" s="1"/>
      <c r="J64" s="1"/>
      <c r="Y64" s="1">
        <f t="shared" ref="U64:AB64" si="5">ABS(Y3-Y$55)</f>
        <v>0</v>
      </c>
      <c r="Z64" s="1">
        <f t="shared" si="5"/>
        <v>0</v>
      </c>
      <c r="AA64" s="1">
        <f t="shared" si="5"/>
        <v>0</v>
      </c>
      <c r="AB64" s="1">
        <f t="shared" si="5"/>
        <v>0</v>
      </c>
    </row>
    <row r="65" spans="5:28" x14ac:dyDescent="0.35">
      <c r="E65" s="1">
        <f t="shared" si="3"/>
        <v>0.14592000000000027</v>
      </c>
      <c r="F65" s="1">
        <f t="shared" ref="F65:T65" si="6">ABS(F4-F$55)</f>
        <v>9.3949999999999534E-2</v>
      </c>
      <c r="G65" s="1">
        <f t="shared" si="6"/>
        <v>1.4275550000000006</v>
      </c>
      <c r="H65" s="1"/>
      <c r="I65" s="1"/>
      <c r="J65" s="1"/>
      <c r="Y65" s="1">
        <f t="shared" ref="U65:AB65" si="7">ABS(Y4-Y$55)</f>
        <v>0</v>
      </c>
      <c r="Z65" s="1">
        <f t="shared" si="7"/>
        <v>0</v>
      </c>
      <c r="AA65" s="1">
        <f t="shared" si="7"/>
        <v>0</v>
      </c>
      <c r="AB65" s="1">
        <f t="shared" si="7"/>
        <v>0</v>
      </c>
    </row>
    <row r="66" spans="5:28" x14ac:dyDescent="0.35">
      <c r="E66" s="1">
        <f t="shared" si="3"/>
        <v>0.83986999999999945</v>
      </c>
      <c r="F66" s="1">
        <f t="shared" ref="F66:T66" si="8">ABS(F5-F$55)</f>
        <v>1.8087299999999997</v>
      </c>
      <c r="G66" s="1">
        <f t="shared" si="8"/>
        <v>1.6746850000000004</v>
      </c>
      <c r="H66" s="1"/>
      <c r="I66" s="1"/>
      <c r="J66" s="1"/>
      <c r="Y66" s="1">
        <f t="shared" ref="U66:AB66" si="9">ABS(Y5-Y$55)</f>
        <v>0</v>
      </c>
      <c r="Z66" s="1">
        <f t="shared" si="9"/>
        <v>0</v>
      </c>
      <c r="AA66" s="1">
        <f t="shared" si="9"/>
        <v>0</v>
      </c>
      <c r="AB66" s="1">
        <f t="shared" si="9"/>
        <v>0</v>
      </c>
    </row>
    <row r="67" spans="5:28" x14ac:dyDescent="0.35">
      <c r="E67" s="1">
        <f t="shared" si="3"/>
        <v>7.5625299999999998</v>
      </c>
      <c r="F67" s="1">
        <f t="shared" ref="F67:T67" si="10">ABS(F6-F$55)</f>
        <v>6.3005199451999996</v>
      </c>
      <c r="G67" s="1">
        <f t="shared" si="10"/>
        <v>2.9554466100000005</v>
      </c>
      <c r="H67" s="1"/>
      <c r="I67" s="1"/>
      <c r="J67" s="1"/>
      <c r="Y67" s="1">
        <f t="shared" ref="U67:AB67" si="11">ABS(Y6-Y$55)</f>
        <v>0</v>
      </c>
      <c r="Z67" s="1">
        <f t="shared" si="11"/>
        <v>0</v>
      </c>
      <c r="AA67" s="1">
        <f t="shared" si="11"/>
        <v>0</v>
      </c>
      <c r="AB67" s="1">
        <f t="shared" si="11"/>
        <v>0</v>
      </c>
    </row>
    <row r="68" spans="5:28" x14ac:dyDescent="0.35">
      <c r="E68" s="1">
        <f t="shared" si="3"/>
        <v>3.9665299999999997</v>
      </c>
      <c r="F68" s="1">
        <f t="shared" ref="F68:T68" si="12">ABS(F7-F$55)</f>
        <v>6.2982399999999998</v>
      </c>
      <c r="G68" s="1">
        <f t="shared" si="12"/>
        <v>2.9559443902000004</v>
      </c>
      <c r="H68" s="1"/>
      <c r="I68" s="1"/>
      <c r="J68" s="1"/>
      <c r="Y68" s="1">
        <f t="shared" ref="U68:AB68" si="13">ABS(Y7-Y$55)</f>
        <v>0</v>
      </c>
      <c r="Z68" s="1">
        <f t="shared" si="13"/>
        <v>0</v>
      </c>
      <c r="AA68" s="1">
        <f t="shared" si="13"/>
        <v>0</v>
      </c>
      <c r="AB68" s="1">
        <f t="shared" si="13"/>
        <v>0</v>
      </c>
    </row>
    <row r="69" spans="5:28" x14ac:dyDescent="0.35">
      <c r="E69" s="1">
        <f t="shared" si="3"/>
        <v>8.2525899999999996</v>
      </c>
      <c r="F69" s="1">
        <f t="shared" ref="F69:T69" si="14">ABS(F8-F$55)</f>
        <v>6.3005873267099997</v>
      </c>
      <c r="G69" s="1">
        <f t="shared" si="14"/>
        <v>2.9559738913200007</v>
      </c>
      <c r="H69" s="1"/>
      <c r="I69" s="1"/>
      <c r="J69" s="1"/>
      <c r="Y69" s="1">
        <f t="shared" ref="U69:AB69" si="15">ABS(Y8-Y$55)</f>
        <v>0</v>
      </c>
      <c r="Z69" s="1">
        <f t="shared" si="15"/>
        <v>0</v>
      </c>
      <c r="AA69" s="1">
        <f t="shared" si="15"/>
        <v>0</v>
      </c>
      <c r="AB69" s="1">
        <f t="shared" si="15"/>
        <v>0</v>
      </c>
    </row>
    <row r="70" spans="5:28" x14ac:dyDescent="0.35">
      <c r="E70" s="1">
        <f t="shared" si="3"/>
        <v>5.1041600000000003</v>
      </c>
      <c r="F70" s="1">
        <f t="shared" ref="F70:T70" si="16">ABS(F9-F$55)</f>
        <v>6.2963399999999998</v>
      </c>
      <c r="G70" s="1">
        <f t="shared" si="16"/>
        <v>2.9549796450000003</v>
      </c>
      <c r="H70" s="1"/>
      <c r="I70" s="1"/>
      <c r="J70" s="1"/>
      <c r="Y70" s="1">
        <f t="shared" ref="U70:AB70" si="17">ABS(Y9-Y$55)</f>
        <v>0</v>
      </c>
      <c r="Z70" s="1">
        <f t="shared" si="17"/>
        <v>0</v>
      </c>
      <c r="AA70" s="1">
        <f t="shared" si="17"/>
        <v>0</v>
      </c>
      <c r="AB70" s="1">
        <f t="shared" si="17"/>
        <v>0</v>
      </c>
    </row>
    <row r="71" spans="5:28" x14ac:dyDescent="0.35">
      <c r="E71" s="1">
        <f t="shared" si="3"/>
        <v>4.9692099999999995</v>
      </c>
      <c r="F71" s="1">
        <f t="shared" ref="F71:T71" si="18">ABS(F10-F$55)</f>
        <v>6.2951999999999995</v>
      </c>
      <c r="G71" s="1">
        <f t="shared" si="18"/>
        <v>2.9556579320000003</v>
      </c>
      <c r="H71" s="1"/>
      <c r="I71" s="1"/>
      <c r="J71" s="1"/>
      <c r="Y71" s="1">
        <f t="shared" ref="U71:AB71" si="19">ABS(Y10-Y$55)</f>
        <v>0</v>
      </c>
      <c r="Z71" s="1">
        <f t="shared" si="19"/>
        <v>0</v>
      </c>
      <c r="AA71" s="1">
        <f t="shared" si="19"/>
        <v>0</v>
      </c>
      <c r="AB71" s="1">
        <f t="shared" si="19"/>
        <v>0</v>
      </c>
    </row>
    <row r="72" spans="5:28" x14ac:dyDescent="0.35">
      <c r="E72" s="1">
        <f t="shared" si="3"/>
        <v>2.5991200000000001</v>
      </c>
      <c r="F72" s="1">
        <f t="shared" ref="F72:T72" si="20">ABS(F11-F$55)</f>
        <v>6.2702799999999996</v>
      </c>
      <c r="G72" s="1">
        <f t="shared" si="20"/>
        <v>2.9547150000000006</v>
      </c>
      <c r="H72" s="1"/>
      <c r="I72" s="1"/>
      <c r="J72" s="1"/>
      <c r="Y72" s="1">
        <f t="shared" ref="U72:AB72" si="21">ABS(Y11-Y$55)</f>
        <v>0</v>
      </c>
      <c r="Z72" s="1">
        <f t="shared" si="21"/>
        <v>0</v>
      </c>
      <c r="AA72" s="1">
        <f t="shared" si="21"/>
        <v>0</v>
      </c>
      <c r="AB72" s="1">
        <f t="shared" si="21"/>
        <v>0</v>
      </c>
    </row>
    <row r="73" spans="5:28" x14ac:dyDescent="0.35">
      <c r="E73" s="1">
        <f t="shared" si="3"/>
        <v>4.8685599999999996</v>
      </c>
      <c r="F73" s="1">
        <f t="shared" ref="F73:T73" si="22">ABS(F12-F$55)</f>
        <v>6.2816799999999997</v>
      </c>
      <c r="G73" s="1">
        <f t="shared" si="22"/>
        <v>2.9556274790000003</v>
      </c>
      <c r="H73" s="1"/>
      <c r="I73" s="1"/>
      <c r="J73" s="1"/>
      <c r="Y73" s="1">
        <f t="shared" ref="U73:AB73" si="23">ABS(Y12-Y$55)</f>
        <v>0</v>
      </c>
      <c r="Z73" s="1">
        <f t="shared" si="23"/>
        <v>0</v>
      </c>
      <c r="AA73" s="1">
        <f t="shared" si="23"/>
        <v>0</v>
      </c>
      <c r="AB73" s="1">
        <f t="shared" si="23"/>
        <v>0</v>
      </c>
    </row>
    <row r="74" spans="5:28" x14ac:dyDescent="0.35">
      <c r="E74" s="1">
        <f t="shared" si="3"/>
        <v>1.5428899999999999</v>
      </c>
      <c r="F74" s="1">
        <f t="shared" ref="F74:T74" si="24">ABS(F13-F$55)</f>
        <v>6.2540100000000001</v>
      </c>
      <c r="G74" s="1">
        <f t="shared" si="24"/>
        <v>2.9546050000000004</v>
      </c>
      <c r="H74" s="1"/>
      <c r="I74" s="1"/>
      <c r="J74" s="1"/>
      <c r="Y74" s="1">
        <f t="shared" ref="U74:AB74" si="25">ABS(Y13-Y$55)</f>
        <v>0</v>
      </c>
      <c r="Z74" s="1">
        <f t="shared" si="25"/>
        <v>0</v>
      </c>
      <c r="AA74" s="1">
        <f t="shared" si="25"/>
        <v>0</v>
      </c>
      <c r="AB74" s="1">
        <f t="shared" si="25"/>
        <v>0</v>
      </c>
    </row>
    <row r="75" spans="5:28" x14ac:dyDescent="0.35">
      <c r="E75" s="1">
        <f t="shared" si="3"/>
        <v>6.0668299999999995</v>
      </c>
      <c r="F75" s="1">
        <f t="shared" ref="F75:T75" si="26">ABS(F14-F$55)</f>
        <v>6.3005836957499994</v>
      </c>
      <c r="G75" s="1">
        <f t="shared" si="26"/>
        <v>2.9559769996800003</v>
      </c>
      <c r="H75" s="1"/>
      <c r="I75" s="1"/>
      <c r="J75" s="1"/>
      <c r="Y75" s="1">
        <f t="shared" ref="U75:AB75" si="27">ABS(Y14-Y$55)</f>
        <v>0</v>
      </c>
      <c r="Z75" s="1">
        <f t="shared" si="27"/>
        <v>0</v>
      </c>
      <c r="AA75" s="1">
        <f t="shared" si="27"/>
        <v>0</v>
      </c>
      <c r="AB75" s="1">
        <f t="shared" si="27"/>
        <v>0</v>
      </c>
    </row>
    <row r="76" spans="5:28" x14ac:dyDescent="0.35">
      <c r="E76" s="1">
        <f t="shared" si="3"/>
        <v>5.0492099999999995</v>
      </c>
      <c r="F76" s="1">
        <f t="shared" ref="F76:T76" si="28">ABS(F15-F$55)</f>
        <v>6.2999306639999997</v>
      </c>
      <c r="G76" s="1">
        <f t="shared" si="28"/>
        <v>2.9559736493500006</v>
      </c>
      <c r="H76" s="1"/>
      <c r="I76" s="1"/>
      <c r="J76" s="1"/>
      <c r="Y76" s="1">
        <f t="shared" ref="U76:AB76" si="29">ABS(Y15-Y$55)</f>
        <v>0</v>
      </c>
      <c r="Z76" s="1">
        <f t="shared" si="29"/>
        <v>0</v>
      </c>
      <c r="AA76" s="1">
        <f t="shared" si="29"/>
        <v>0</v>
      </c>
      <c r="AB76" s="1">
        <f t="shared" si="29"/>
        <v>0</v>
      </c>
    </row>
    <row r="77" spans="5:28" x14ac:dyDescent="0.35">
      <c r="E77" s="1">
        <f t="shared" si="3"/>
        <v>7.09727</v>
      </c>
      <c r="F77" s="1">
        <f t="shared" ref="F77:T77" si="30">ABS(F16-F$55)</f>
        <v>6.29941</v>
      </c>
      <c r="G77" s="1">
        <f t="shared" si="30"/>
        <v>2.9559726758000004</v>
      </c>
      <c r="H77" s="1"/>
      <c r="I77" s="1"/>
      <c r="J77" s="1"/>
      <c r="Y77" s="1">
        <f t="shared" ref="U77:AB77" si="31">ABS(Y16-Y$55)</f>
        <v>0</v>
      </c>
      <c r="Z77" s="1">
        <f t="shared" si="31"/>
        <v>0</v>
      </c>
      <c r="AA77" s="1">
        <f t="shared" si="31"/>
        <v>0</v>
      </c>
      <c r="AB77" s="1">
        <f t="shared" si="31"/>
        <v>0</v>
      </c>
    </row>
    <row r="78" spans="5:28" x14ac:dyDescent="0.35">
      <c r="E78" s="1">
        <f t="shared" si="3"/>
        <v>4.1216699999999999</v>
      </c>
      <c r="F78" s="1">
        <f t="shared" ref="F78:T78" si="32">ABS(F17-F$55)</f>
        <v>6.2873799999999997</v>
      </c>
      <c r="G78" s="1">
        <f t="shared" si="32"/>
        <v>2.9553264130000003</v>
      </c>
      <c r="H78" s="1"/>
      <c r="I78" s="1"/>
      <c r="J78" s="1"/>
      <c r="Y78" s="1">
        <f t="shared" ref="U78:AB78" si="33">ABS(Y17-Y$55)</f>
        <v>0</v>
      </c>
      <c r="Z78" s="1">
        <f t="shared" si="33"/>
        <v>0</v>
      </c>
      <c r="AA78" s="1">
        <f t="shared" si="33"/>
        <v>0</v>
      </c>
      <c r="AB78" s="1">
        <f t="shared" si="33"/>
        <v>0</v>
      </c>
    </row>
    <row r="79" spans="5:28" x14ac:dyDescent="0.35">
      <c r="E79" s="1">
        <f t="shared" si="3"/>
        <v>9.5094899999999996</v>
      </c>
      <c r="F79" s="1">
        <f t="shared" ref="F79:T79" si="34">ABS(F18-F$55)</f>
        <v>6.3005889865699993</v>
      </c>
      <c r="G79" s="1">
        <f t="shared" si="34"/>
        <v>2.9556212200000003</v>
      </c>
      <c r="H79" s="1"/>
      <c r="I79" s="1"/>
      <c r="J79" s="1"/>
      <c r="Y79" s="1">
        <f t="shared" ref="U79:AB79" si="35">ABS(Y18-Y$55)</f>
        <v>0</v>
      </c>
      <c r="Z79" s="1">
        <f t="shared" si="35"/>
        <v>0</v>
      </c>
      <c r="AA79" s="1">
        <f t="shared" si="35"/>
        <v>0</v>
      </c>
      <c r="AB79" s="1">
        <f t="shared" si="35"/>
        <v>0</v>
      </c>
    </row>
    <row r="80" spans="5:28" x14ac:dyDescent="0.35">
      <c r="E80" s="1">
        <f t="shared" si="3"/>
        <v>5.4186300000000003</v>
      </c>
      <c r="F80" s="1">
        <f t="shared" ref="F80:T80" si="36">ABS(F19-F$55)</f>
        <v>6.3004836719999995</v>
      </c>
      <c r="G80" s="1">
        <f t="shared" si="36"/>
        <v>2.9559748433450004</v>
      </c>
      <c r="H80" s="1"/>
      <c r="I80" s="1"/>
      <c r="J80" s="1"/>
      <c r="Y80" s="1">
        <f t="shared" ref="U80:AB80" si="37">ABS(Y19-Y$55)</f>
        <v>0</v>
      </c>
      <c r="Z80" s="1">
        <f t="shared" si="37"/>
        <v>0</v>
      </c>
      <c r="AA80" s="1">
        <f t="shared" si="37"/>
        <v>0</v>
      </c>
      <c r="AB80" s="1">
        <f t="shared" si="37"/>
        <v>0</v>
      </c>
    </row>
    <row r="81" spans="5:28" x14ac:dyDescent="0.35">
      <c r="E81" s="1">
        <f t="shared" si="3"/>
        <v>5.8248099999999994</v>
      </c>
      <c r="F81" s="1">
        <f t="shared" ref="F81:T81" si="38">ABS(F20-F$55)</f>
        <v>6.3000356499999999</v>
      </c>
      <c r="G81" s="1">
        <f t="shared" si="38"/>
        <v>2.9559744842240003</v>
      </c>
      <c r="H81" s="1"/>
      <c r="I81" s="1"/>
      <c r="J81" s="1"/>
      <c r="Y81" s="1">
        <f t="shared" ref="U81:AB81" si="39">ABS(Y20-Y$55)</f>
        <v>0</v>
      </c>
      <c r="Z81" s="1">
        <f t="shared" si="39"/>
        <v>0</v>
      </c>
      <c r="AA81" s="1">
        <f t="shared" si="39"/>
        <v>0</v>
      </c>
      <c r="AB81" s="1">
        <f t="shared" si="39"/>
        <v>0</v>
      </c>
    </row>
    <row r="82" spans="5:28" x14ac:dyDescent="0.35">
      <c r="E82" s="1">
        <f t="shared" si="3"/>
        <v>4.1342400000000001</v>
      </c>
      <c r="F82" s="1">
        <f t="shared" ref="F82:T82" si="40">ABS(F21-F$55)</f>
        <v>6.29596</v>
      </c>
      <c r="G82" s="1">
        <f t="shared" si="40"/>
        <v>2.9556150830000005</v>
      </c>
      <c r="H82" s="1"/>
      <c r="I82" s="1"/>
      <c r="J82" s="1"/>
      <c r="Y82" s="1">
        <f t="shared" ref="U82:AB82" si="41">ABS(Y21-Y$55)</f>
        <v>0</v>
      </c>
      <c r="Z82" s="1">
        <f t="shared" si="41"/>
        <v>0</v>
      </c>
      <c r="AA82" s="1">
        <f t="shared" si="41"/>
        <v>0</v>
      </c>
      <c r="AB82" s="1">
        <f t="shared" si="41"/>
        <v>0</v>
      </c>
    </row>
    <row r="83" spans="5:28" x14ac:dyDescent="0.35">
      <c r="E83" s="1"/>
    </row>
    <row r="84" spans="5:28" x14ac:dyDescent="0.35">
      <c r="E84" s="1"/>
    </row>
    <row r="85" spans="5:28" x14ac:dyDescent="0.35">
      <c r="E85" s="1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8B43A-A1ED-4274-A659-774B0BA57D62}">
  <dimension ref="A1:AC114"/>
  <sheetViews>
    <sheetView topLeftCell="N1" workbookViewId="0">
      <selection activeCell="X2" sqref="X2:X5"/>
    </sheetView>
  </sheetViews>
  <sheetFormatPr defaultRowHeight="14.5" x14ac:dyDescent="0.35"/>
  <cols>
    <col min="1" max="1" width="17" style="1" bestFit="1" customWidth="1"/>
    <col min="2" max="2" width="18.54296875" style="1" bestFit="1" customWidth="1"/>
    <col min="3" max="3" width="14.453125" style="1" bestFit="1" customWidth="1"/>
    <col min="4" max="4" width="9.1796875" style="1"/>
    <col min="5" max="12" width="9.1796875" style="7"/>
    <col min="13" max="16" width="14.81640625" style="7" bestFit="1" customWidth="1"/>
    <col min="17" max="17" width="14.81640625" style="1" bestFit="1" customWidth="1"/>
    <col min="18" max="21" width="9.1796875" style="1"/>
  </cols>
  <sheetData>
    <row r="1" spans="1:24" s="3" customFormat="1" x14ac:dyDescent="0.35">
      <c r="A1" s="2" t="s">
        <v>3</v>
      </c>
      <c r="B1" s="2" t="s">
        <v>0</v>
      </c>
      <c r="C1" s="2" t="s">
        <v>1</v>
      </c>
      <c r="D1" s="2"/>
      <c r="E1" s="8" t="s">
        <v>2</v>
      </c>
      <c r="F1" s="8" t="s">
        <v>21</v>
      </c>
      <c r="G1" s="8" t="s">
        <v>22</v>
      </c>
      <c r="H1" s="8" t="s">
        <v>23</v>
      </c>
      <c r="I1" s="8" t="s">
        <v>24</v>
      </c>
      <c r="J1" s="6" t="s">
        <v>25</v>
      </c>
      <c r="K1" s="2" t="s">
        <v>26</v>
      </c>
      <c r="L1" s="6" t="s">
        <v>27</v>
      </c>
      <c r="M1" s="6" t="s">
        <v>28</v>
      </c>
      <c r="N1" s="2" t="s">
        <v>29</v>
      </c>
      <c r="O1" s="2" t="s">
        <v>30</v>
      </c>
      <c r="P1" s="2" t="s">
        <v>31</v>
      </c>
      <c r="Q1" s="2" t="s">
        <v>32</v>
      </c>
      <c r="R1" s="2" t="s">
        <v>33</v>
      </c>
      <c r="S1" s="2" t="s">
        <v>36</v>
      </c>
      <c r="T1" s="2" t="s">
        <v>37</v>
      </c>
      <c r="U1" s="2" t="s">
        <v>38</v>
      </c>
      <c r="V1" s="2" t="s">
        <v>39</v>
      </c>
      <c r="W1" s="3" t="s">
        <v>40</v>
      </c>
      <c r="X1" s="3" t="s">
        <v>41</v>
      </c>
    </row>
    <row r="2" spans="1:24" s="12" customFormat="1" x14ac:dyDescent="0.35">
      <c r="A2" s="31" t="s">
        <v>15</v>
      </c>
      <c r="B2" s="31">
        <v>2</v>
      </c>
      <c r="C2" s="31" t="s">
        <v>20</v>
      </c>
      <c r="D2" s="10"/>
      <c r="E2" s="22">
        <v>-1.0732900000000001</v>
      </c>
      <c r="F2" s="22">
        <v>-0.97919999999999996</v>
      </c>
      <c r="G2" s="22">
        <v>-1.0326299999999999</v>
      </c>
      <c r="H2" s="22">
        <v>-1.0387299999999999</v>
      </c>
      <c r="I2" s="22">
        <v>-1.0922499999999999</v>
      </c>
      <c r="J2" s="22">
        <v>-1.08432</v>
      </c>
      <c r="K2" s="22">
        <v>-1.0969500000000001</v>
      </c>
      <c r="L2" s="22">
        <v>-1.1163099999999999</v>
      </c>
      <c r="M2" s="22">
        <v>-1.10057</v>
      </c>
      <c r="N2" s="22">
        <v>-1.1507799999999999</v>
      </c>
      <c r="O2" s="22">
        <v>-1.15686</v>
      </c>
      <c r="P2" s="22">
        <v>-1.16079</v>
      </c>
      <c r="Q2" s="22">
        <v>-1.2187399999999999</v>
      </c>
      <c r="R2" s="10">
        <v>-1.17652</v>
      </c>
      <c r="S2" s="10">
        <v>-1.1914899999999999</v>
      </c>
      <c r="T2" s="10">
        <v>-1.19137</v>
      </c>
      <c r="U2" s="10">
        <v>-1.20069</v>
      </c>
      <c r="V2" s="12">
        <v>-1.2051799999999999</v>
      </c>
      <c r="W2" s="12">
        <v>-1.1970000000000001</v>
      </c>
      <c r="X2" s="12">
        <v>-1.2001299999999999</v>
      </c>
    </row>
    <row r="3" spans="1:24" s="12" customFormat="1" x14ac:dyDescent="0.35">
      <c r="A3" s="10" t="s">
        <v>15</v>
      </c>
      <c r="B3" s="10">
        <v>3</v>
      </c>
      <c r="C3" s="31" t="s">
        <v>20</v>
      </c>
      <c r="D3" s="10"/>
      <c r="E3" s="22">
        <v>-1.11443</v>
      </c>
      <c r="F3" s="22">
        <v>-1.11348</v>
      </c>
      <c r="G3" s="22">
        <v>-1.10016</v>
      </c>
      <c r="H3" s="22">
        <v>-1.10504</v>
      </c>
      <c r="I3" s="22">
        <v>-1.1102700000000001</v>
      </c>
      <c r="J3" s="22">
        <v>-1.1125100000000001</v>
      </c>
      <c r="K3" s="22">
        <v>-1.11832</v>
      </c>
      <c r="L3" s="22">
        <v>-1.1319999999999999</v>
      </c>
      <c r="M3" s="22">
        <v>-1.1494500000000001</v>
      </c>
      <c r="N3" s="22">
        <v>-1.1573500000000001</v>
      </c>
      <c r="O3" s="22">
        <v>-1.15608</v>
      </c>
      <c r="P3" s="22">
        <v>-1.1629400000000001</v>
      </c>
      <c r="Q3" s="22">
        <v>-1.1697599999999999</v>
      </c>
      <c r="R3" s="10">
        <v>-1.1719200000000001</v>
      </c>
      <c r="S3" s="10">
        <v>-1.18631</v>
      </c>
      <c r="T3" s="10">
        <v>-1.1912799999999999</v>
      </c>
      <c r="U3" s="10">
        <v>-1.1983200000000001</v>
      </c>
      <c r="V3" s="12">
        <v>-1.19537</v>
      </c>
      <c r="W3" s="12">
        <v>-1.1920200000000001</v>
      </c>
      <c r="X3" s="12">
        <v>-1.2000200000000001</v>
      </c>
    </row>
    <row r="4" spans="1:24" s="12" customFormat="1" x14ac:dyDescent="0.35">
      <c r="A4" s="10" t="s">
        <v>15</v>
      </c>
      <c r="B4" s="10">
        <v>4</v>
      </c>
      <c r="C4" s="31" t="s">
        <v>20</v>
      </c>
      <c r="D4" s="10"/>
      <c r="E4" s="22">
        <v>-1.1277299999999999</v>
      </c>
      <c r="F4" s="22">
        <v>-1.1204499999999999</v>
      </c>
      <c r="G4" s="22">
        <v>-1.10443</v>
      </c>
      <c r="H4" s="22">
        <v>-1.1096999999999999</v>
      </c>
      <c r="I4" s="22">
        <v>-1.11273</v>
      </c>
      <c r="J4" s="22">
        <v>-1.11697</v>
      </c>
      <c r="K4" s="22">
        <v>-1.1260399999999999</v>
      </c>
      <c r="L4" s="22">
        <v>-1.1335200000000001</v>
      </c>
      <c r="M4" s="22">
        <v>-1.1519900000000001</v>
      </c>
      <c r="N4" s="22">
        <v>-1.165</v>
      </c>
      <c r="O4" s="22">
        <v>-1.1586099999999999</v>
      </c>
      <c r="P4" s="22">
        <v>-1.16812</v>
      </c>
      <c r="Q4" s="22">
        <v>-1.17513</v>
      </c>
      <c r="R4" s="10">
        <v>-1.1793899999999999</v>
      </c>
      <c r="S4" s="10">
        <v>-1.1947300000000001</v>
      </c>
      <c r="T4" s="10">
        <v>-1.2017</v>
      </c>
      <c r="U4" s="10">
        <v>-1.2053199999999999</v>
      </c>
      <c r="V4" s="12" t="s">
        <v>35</v>
      </c>
      <c r="W4" s="12" t="s">
        <v>35</v>
      </c>
      <c r="X4" s="12">
        <v>-0.72565999999999997</v>
      </c>
    </row>
    <row r="5" spans="1:24" s="33" customFormat="1" x14ac:dyDescent="0.35">
      <c r="A5" s="10" t="s">
        <v>15</v>
      </c>
      <c r="B5" s="10">
        <v>6</v>
      </c>
      <c r="C5" s="31" t="s">
        <v>20</v>
      </c>
      <c r="D5" s="31"/>
      <c r="E5" s="34">
        <v>-1.1293</v>
      </c>
      <c r="F5" s="34">
        <v>-1.1162300000000001</v>
      </c>
      <c r="G5" s="34">
        <v>-1.0970299999999999</v>
      </c>
      <c r="H5" s="34">
        <v>-1.0990500000000001</v>
      </c>
      <c r="I5" s="34">
        <v>-1.09877</v>
      </c>
      <c r="J5" s="34">
        <v>-1.1011599999999999</v>
      </c>
      <c r="K5" s="34">
        <v>-1.1058399999999999</v>
      </c>
      <c r="L5" s="34">
        <v>-1.1062799999999999</v>
      </c>
      <c r="M5" s="34">
        <v>-1.11714</v>
      </c>
      <c r="N5" s="34">
        <v>-1.12696</v>
      </c>
      <c r="O5" s="34">
        <v>-1.1186400000000001</v>
      </c>
      <c r="P5" s="34">
        <v>-1.13297</v>
      </c>
      <c r="Q5" s="34">
        <v>-1.1424399999999999</v>
      </c>
      <c r="R5" s="31">
        <v>-1.14035</v>
      </c>
      <c r="S5" s="31">
        <v>-1.1582600000000001</v>
      </c>
      <c r="T5" s="31">
        <v>-1.1673500000000001</v>
      </c>
      <c r="U5" s="31">
        <v>-1.17747</v>
      </c>
      <c r="V5" s="33">
        <v>-1.18666</v>
      </c>
      <c r="W5" s="33">
        <v>-1.18808</v>
      </c>
      <c r="X5" s="33">
        <v>-1.1877500000000001</v>
      </c>
    </row>
    <row r="6" spans="1:24" s="38" customFormat="1" x14ac:dyDescent="0.35">
      <c r="A6" s="1" t="s">
        <v>16</v>
      </c>
      <c r="B6" s="1">
        <v>2</v>
      </c>
      <c r="C6" s="31" t="s">
        <v>20</v>
      </c>
      <c r="D6" s="35"/>
      <c r="E6" s="39">
        <v>-0.99009999999999998</v>
      </c>
      <c r="F6" s="39">
        <v>-0.78320999999999996</v>
      </c>
      <c r="G6" s="39">
        <v>-0.86463000000000001</v>
      </c>
      <c r="H6" s="39">
        <v>-0.86724999999999997</v>
      </c>
      <c r="I6" s="39">
        <v>-1.0917300000000001</v>
      </c>
      <c r="J6" s="39">
        <v>-1.06575</v>
      </c>
      <c r="K6" s="39">
        <v>-1.1316600000000001</v>
      </c>
      <c r="L6" s="39">
        <v>-0.51336999999999999</v>
      </c>
      <c r="M6" s="39">
        <v>-1.1065199999999999</v>
      </c>
      <c r="N6" s="39">
        <v>-0.60682999999999998</v>
      </c>
      <c r="O6" s="39">
        <v>-0.59996000000000005</v>
      </c>
      <c r="P6" s="39">
        <v>-0.59699999999999998</v>
      </c>
      <c r="Q6" s="39">
        <v>-0.57842000000000005</v>
      </c>
      <c r="R6" s="35">
        <v>-0.64668999999999999</v>
      </c>
      <c r="S6" s="35">
        <v>-0.65068999999999999</v>
      </c>
      <c r="T6" s="35">
        <v>-0.72221000000000002</v>
      </c>
      <c r="U6" s="35">
        <v>-0.63866000000000001</v>
      </c>
      <c r="V6" s="12">
        <v>-0.70848999999999995</v>
      </c>
      <c r="W6" s="38">
        <v>-0.76958000000000004</v>
      </c>
      <c r="X6" s="38">
        <v>-0.69064999999999999</v>
      </c>
    </row>
    <row r="7" spans="1:24" s="16" customFormat="1" x14ac:dyDescent="0.35">
      <c r="A7" s="1" t="s">
        <v>16</v>
      </c>
      <c r="B7" s="1">
        <v>3</v>
      </c>
      <c r="C7" s="31" t="s">
        <v>20</v>
      </c>
      <c r="D7" s="13"/>
      <c r="E7" s="23">
        <v>-1.10656</v>
      </c>
      <c r="F7" s="23">
        <v>-1.1049500000000001</v>
      </c>
      <c r="G7" s="23">
        <v>-1.1061099999999999</v>
      </c>
      <c r="H7" s="23">
        <v>-1.1164499999999999</v>
      </c>
      <c r="I7" s="23">
        <v>-1.12252</v>
      </c>
      <c r="J7" s="23">
        <v>-1.1296900000000001</v>
      </c>
      <c r="K7" s="23">
        <v>-1.15022</v>
      </c>
      <c r="L7" s="23">
        <v>-1.1530400000000001</v>
      </c>
      <c r="M7" s="23">
        <v>-1.15215</v>
      </c>
      <c r="N7" s="23">
        <v>-1.0703400000000001</v>
      </c>
      <c r="O7" s="23">
        <v>-1.0391600000000001</v>
      </c>
      <c r="P7" s="23">
        <v>-1.0312699999999999</v>
      </c>
      <c r="Q7" s="23">
        <v>-1.0418499999999999</v>
      </c>
      <c r="R7" s="13">
        <v>-1.05779</v>
      </c>
      <c r="S7" s="13">
        <v>-1.01772</v>
      </c>
      <c r="T7" s="13">
        <v>-1.03291</v>
      </c>
      <c r="U7" s="13">
        <v>-1.02091</v>
      </c>
      <c r="V7" s="33">
        <v>-1.0204599999999999</v>
      </c>
      <c r="W7" s="16">
        <v>-1.06454</v>
      </c>
      <c r="X7" s="16">
        <v>-1.05487</v>
      </c>
    </row>
    <row r="8" spans="1:24" s="16" customFormat="1" x14ac:dyDescent="0.35">
      <c r="A8" s="1" t="s">
        <v>16</v>
      </c>
      <c r="B8" s="1">
        <v>4</v>
      </c>
      <c r="C8" s="31" t="s">
        <v>20</v>
      </c>
      <c r="D8" s="13"/>
      <c r="E8" s="23">
        <v>-1.11086</v>
      </c>
      <c r="F8" s="23">
        <v>-1.1070800000000001</v>
      </c>
      <c r="G8" s="23">
        <v>-1.1122700000000001</v>
      </c>
      <c r="H8" s="23">
        <v>-1.1349499999999999</v>
      </c>
      <c r="I8" s="23">
        <v>-1.1521699999999999</v>
      </c>
      <c r="J8" s="23">
        <v>-1.1643300000000001</v>
      </c>
      <c r="K8" s="23">
        <v>-1.1642699999999999</v>
      </c>
      <c r="L8" s="23">
        <v>-1.1583399999999999</v>
      </c>
      <c r="M8" s="23">
        <v>-1.1608499999999999</v>
      </c>
      <c r="N8" s="23">
        <v>-1.16096</v>
      </c>
      <c r="O8" s="23">
        <v>-1.1557599999999999</v>
      </c>
      <c r="P8" s="23">
        <v>-1.1583699999999999</v>
      </c>
      <c r="Q8" s="23">
        <v>-1.1629400000000001</v>
      </c>
      <c r="R8" s="13">
        <v>-1.1680600000000001</v>
      </c>
      <c r="S8" s="13">
        <v>-1.1766700000000001</v>
      </c>
      <c r="T8" s="13">
        <v>-1.1819900000000001</v>
      </c>
      <c r="U8" s="13">
        <v>-1.1814</v>
      </c>
      <c r="V8" s="38">
        <v>-1.1812199999999999</v>
      </c>
      <c r="W8" s="16">
        <v>-1.0829</v>
      </c>
      <c r="X8" s="16">
        <v>-1.0468299999999999</v>
      </c>
    </row>
    <row r="9" spans="1:24" s="16" customFormat="1" x14ac:dyDescent="0.35">
      <c r="A9" s="1" t="s">
        <v>16</v>
      </c>
      <c r="B9" s="1">
        <v>6</v>
      </c>
      <c r="C9" s="31" t="s">
        <v>20</v>
      </c>
      <c r="D9" s="13"/>
      <c r="E9" s="23">
        <v>-1.1234200000000001</v>
      </c>
      <c r="F9" s="23">
        <v>-1.0992599999999999</v>
      </c>
      <c r="G9" s="23">
        <v>-1.1044700000000001</v>
      </c>
      <c r="H9" s="23">
        <v>-1.11704</v>
      </c>
      <c r="I9" s="23">
        <v>-1.12653</v>
      </c>
      <c r="J9" s="23">
        <v>-1.1359999999999999</v>
      </c>
      <c r="K9" s="23">
        <v>-1.15177</v>
      </c>
      <c r="L9" s="23">
        <v>-1.06297</v>
      </c>
      <c r="M9" s="23">
        <v>-1.0760400000000001</v>
      </c>
      <c r="N9" s="23">
        <v>-1.01569</v>
      </c>
      <c r="O9" s="23">
        <v>-0.96970000000000001</v>
      </c>
      <c r="P9" s="23">
        <v>-0.98621000000000003</v>
      </c>
      <c r="Q9" s="23">
        <v>-0.99016000000000004</v>
      </c>
      <c r="R9" s="13">
        <v>-1.03359</v>
      </c>
      <c r="S9" s="13">
        <v>-1.0280800000000001</v>
      </c>
      <c r="T9" s="13">
        <v>-1.05196</v>
      </c>
      <c r="U9" s="13">
        <v>-1.04671</v>
      </c>
      <c r="V9" s="16">
        <v>-1.05759</v>
      </c>
      <c r="W9" s="16">
        <v>-1.0581499999999999</v>
      </c>
      <c r="X9" s="16">
        <v>-1.0470299999999999</v>
      </c>
    </row>
    <row r="10" spans="1:24" s="5" customFormat="1" x14ac:dyDescent="0.35">
      <c r="A10" s="1" t="s">
        <v>17</v>
      </c>
      <c r="B10" s="1">
        <v>2</v>
      </c>
      <c r="C10" s="31" t="s">
        <v>20</v>
      </c>
      <c r="D10" s="35"/>
      <c r="E10" s="39">
        <v>-1.07741</v>
      </c>
      <c r="F10" s="39">
        <v>-1.03782</v>
      </c>
      <c r="G10" s="39">
        <v>-1.0606500000000001</v>
      </c>
      <c r="H10" s="39">
        <v>-1.0764199999999999</v>
      </c>
      <c r="I10" s="39">
        <v>-1.0911900000000001</v>
      </c>
      <c r="J10" s="39">
        <v>-1.08894</v>
      </c>
      <c r="K10" s="39">
        <v>-1.08287</v>
      </c>
      <c r="L10" s="39">
        <v>-1.09067</v>
      </c>
      <c r="M10" s="39">
        <v>-1.1010200000000001</v>
      </c>
      <c r="N10" s="39">
        <v>-1.1077699999999999</v>
      </c>
      <c r="O10" s="39"/>
      <c r="P10" s="39"/>
      <c r="Q10" s="35"/>
      <c r="R10" s="35"/>
      <c r="S10" s="4"/>
      <c r="T10" s="4"/>
      <c r="U10" s="4"/>
    </row>
    <row r="11" spans="1:24" s="18" customFormat="1" x14ac:dyDescent="0.35">
      <c r="A11" s="1" t="s">
        <v>17</v>
      </c>
      <c r="B11" s="1">
        <v>3</v>
      </c>
      <c r="C11" s="31" t="s">
        <v>20</v>
      </c>
      <c r="D11" s="13"/>
      <c r="E11" s="23">
        <v>-1.1351</v>
      </c>
      <c r="F11" s="23">
        <v>-1.0799399999999999</v>
      </c>
      <c r="G11" s="23">
        <v>-1.0838399999999999</v>
      </c>
      <c r="H11" s="23">
        <v>-1.0898300000000001</v>
      </c>
      <c r="I11" s="23">
        <v>-1.0929599999999999</v>
      </c>
      <c r="J11" s="23">
        <v>-1.0950599999999999</v>
      </c>
      <c r="K11" s="23">
        <v>-1.09453</v>
      </c>
      <c r="L11" s="23">
        <v>-1.0976699999999999</v>
      </c>
      <c r="M11" s="23">
        <v>-1.10731</v>
      </c>
      <c r="N11" s="23">
        <v>-1.1130599999999999</v>
      </c>
      <c r="O11" s="23"/>
      <c r="P11" s="23"/>
      <c r="Q11" s="13"/>
      <c r="R11" s="13"/>
      <c r="S11" s="17"/>
      <c r="T11" s="17"/>
      <c r="U11" s="17"/>
    </row>
    <row r="12" spans="1:24" x14ac:dyDescent="0.35">
      <c r="A12" s="1" t="s">
        <v>17</v>
      </c>
      <c r="B12" s="1">
        <v>4</v>
      </c>
      <c r="C12" s="31" t="s">
        <v>20</v>
      </c>
      <c r="E12" s="7">
        <v>-1.14276</v>
      </c>
      <c r="F12" s="7">
        <v>-1.07158</v>
      </c>
      <c r="G12" s="7">
        <v>-1.0772900000000001</v>
      </c>
      <c r="H12" s="7">
        <v>-1.0847199999999999</v>
      </c>
      <c r="I12" s="7">
        <v>-1.0865800000000001</v>
      </c>
      <c r="J12" s="7">
        <v>-1.08849</v>
      </c>
      <c r="K12" s="7">
        <v>-1.0903099999999999</v>
      </c>
      <c r="L12" s="7">
        <v>-1.09182</v>
      </c>
      <c r="M12" s="7">
        <v>-1.10307</v>
      </c>
      <c r="N12" s="7">
        <v>-1.11029</v>
      </c>
    </row>
    <row r="13" spans="1:24" x14ac:dyDescent="0.35">
      <c r="A13" s="1" t="s">
        <v>17</v>
      </c>
      <c r="B13" s="1">
        <v>6</v>
      </c>
      <c r="C13" s="31" t="s">
        <v>20</v>
      </c>
      <c r="E13" s="7">
        <v>-1.1435200000000001</v>
      </c>
      <c r="F13" s="7">
        <v>-1.07643</v>
      </c>
      <c r="G13" s="7">
        <v>-1.07748</v>
      </c>
      <c r="H13" s="7">
        <v>-1.0817600000000001</v>
      </c>
      <c r="I13" s="7">
        <v>-1.08382</v>
      </c>
      <c r="J13" s="7">
        <v>-1.0845899999999999</v>
      </c>
      <c r="K13" s="7">
        <v>-1.08663</v>
      </c>
      <c r="L13" s="7">
        <v>-1.08853</v>
      </c>
      <c r="M13" s="7">
        <v>-1.0978399999999999</v>
      </c>
      <c r="N13" s="7">
        <v>-1.1038399999999999</v>
      </c>
    </row>
    <row r="14" spans="1:24" x14ac:dyDescent="0.35">
      <c r="A14" s="1" t="s">
        <v>18</v>
      </c>
      <c r="B14" s="1">
        <v>2</v>
      </c>
      <c r="C14" s="31" t="s">
        <v>20</v>
      </c>
      <c r="E14" s="7">
        <v>-0.9698</v>
      </c>
      <c r="F14" s="7">
        <v>-0.35289999999999999</v>
      </c>
      <c r="G14" s="7">
        <v>-0.31906000000000001</v>
      </c>
      <c r="H14" s="7">
        <v>-0.3402</v>
      </c>
      <c r="I14" s="7">
        <v>-0.63304000000000005</v>
      </c>
      <c r="J14" s="7">
        <v>-0.57218999999999998</v>
      </c>
      <c r="K14" s="7">
        <v>-0.75507999999999997</v>
      </c>
      <c r="L14" s="7">
        <v>-0.85780000000000001</v>
      </c>
      <c r="M14" s="7">
        <v>-0.86060999999999999</v>
      </c>
      <c r="N14" s="7">
        <v>-0.84072999999999998</v>
      </c>
    </row>
    <row r="15" spans="1:24" x14ac:dyDescent="0.35">
      <c r="A15" s="1" t="s">
        <v>18</v>
      </c>
      <c r="B15" s="1">
        <v>3</v>
      </c>
      <c r="C15" s="31" t="s">
        <v>20</v>
      </c>
      <c r="E15" s="7">
        <v>-1.1464300000000001</v>
      </c>
      <c r="F15" s="7">
        <v>-1.0558799999999999</v>
      </c>
      <c r="G15" s="7">
        <v>-1.05877</v>
      </c>
      <c r="H15" s="7">
        <v>-1.07342</v>
      </c>
      <c r="I15" s="7">
        <v>-1.09107</v>
      </c>
      <c r="J15" s="7">
        <v>-1.09006</v>
      </c>
      <c r="K15" s="7">
        <v>-1.0897300000000001</v>
      </c>
      <c r="L15" s="7">
        <v>-1.10076</v>
      </c>
      <c r="M15" s="7">
        <v>-1.1123400000000001</v>
      </c>
      <c r="N15" s="7">
        <v>-1.11711</v>
      </c>
    </row>
    <row r="16" spans="1:24" x14ac:dyDescent="0.35">
      <c r="A16" s="1" t="s">
        <v>18</v>
      </c>
      <c r="B16" s="1">
        <v>4</v>
      </c>
      <c r="C16" s="31" t="s">
        <v>20</v>
      </c>
      <c r="E16" s="7">
        <v>-1.1529199999999999</v>
      </c>
      <c r="F16" s="7">
        <v>-1.10416</v>
      </c>
      <c r="G16" s="7">
        <v>-1.09853</v>
      </c>
      <c r="H16" s="7">
        <v>-1.1148199999999999</v>
      </c>
      <c r="I16" s="7">
        <v>-1.12195</v>
      </c>
      <c r="J16" s="7">
        <v>-1.1207400000000001</v>
      </c>
      <c r="K16" s="7">
        <v>-1.1336200000000001</v>
      </c>
      <c r="L16" s="7">
        <v>-1.1408199999999999</v>
      </c>
      <c r="M16" s="7">
        <v>-1.15015</v>
      </c>
      <c r="N16" s="7">
        <v>-1.1398299999999999</v>
      </c>
    </row>
    <row r="17" spans="1:14" x14ac:dyDescent="0.35">
      <c r="A17" s="1" t="s">
        <v>18</v>
      </c>
      <c r="B17" s="1">
        <v>6</v>
      </c>
      <c r="C17" s="31" t="s">
        <v>20</v>
      </c>
      <c r="E17" s="7">
        <v>-1.1603000000000001</v>
      </c>
      <c r="F17" s="7">
        <v>-1.0974200000000001</v>
      </c>
      <c r="G17" s="7">
        <v>-1.09107</v>
      </c>
      <c r="H17" s="7">
        <v>-1.10144</v>
      </c>
      <c r="I17" s="7">
        <v>-1.10791</v>
      </c>
      <c r="J17" s="7">
        <v>-1.10501</v>
      </c>
      <c r="K17" s="7">
        <v>-1.11365</v>
      </c>
      <c r="L17" s="7">
        <v>-1.1218699999999999</v>
      </c>
      <c r="M17" s="7">
        <v>-1.12463</v>
      </c>
      <c r="N17" s="7">
        <v>-1.12829</v>
      </c>
    </row>
    <row r="18" spans="1:14" x14ac:dyDescent="0.35">
      <c r="A18" s="1" t="s">
        <v>19</v>
      </c>
      <c r="B18" s="1">
        <v>2</v>
      </c>
      <c r="C18" s="31" t="s">
        <v>20</v>
      </c>
      <c r="E18" s="7">
        <v>-1.1066100000000001</v>
      </c>
      <c r="F18" s="7">
        <v>-1.0979000000000001</v>
      </c>
      <c r="G18" s="7">
        <v>-1.1113200000000001</v>
      </c>
      <c r="H18" s="7">
        <v>-1.1133999999999999</v>
      </c>
      <c r="I18" s="7">
        <v>-1.1162000000000001</v>
      </c>
      <c r="J18" s="7">
        <v>-1.11669</v>
      </c>
      <c r="K18" s="7">
        <v>-1.11683</v>
      </c>
      <c r="L18" s="7">
        <v>-1.1183399999999999</v>
      </c>
      <c r="M18" s="7">
        <v>-1.12585</v>
      </c>
      <c r="N18" s="7">
        <v>-1.1298600000000001</v>
      </c>
    </row>
    <row r="19" spans="1:14" x14ac:dyDescent="0.35">
      <c r="A19" s="1" t="s">
        <v>19</v>
      </c>
      <c r="B19" s="1">
        <v>3</v>
      </c>
      <c r="C19" s="31" t="s">
        <v>20</v>
      </c>
      <c r="E19" s="7">
        <v>-1.1428799999999999</v>
      </c>
      <c r="F19" s="7">
        <v>-1.1065199999999999</v>
      </c>
      <c r="G19" s="7">
        <v>-1.11311</v>
      </c>
      <c r="H19" s="7">
        <v>-1.11422</v>
      </c>
      <c r="I19" s="7">
        <v>-1.11635</v>
      </c>
      <c r="J19" s="7">
        <v>-1.11633</v>
      </c>
      <c r="K19" s="7">
        <v>-1.11754</v>
      </c>
      <c r="L19" s="7">
        <v>-1.1186100000000001</v>
      </c>
      <c r="M19" s="7">
        <v>-1.1275599999999999</v>
      </c>
      <c r="N19" s="7">
        <v>-1.1326799999999999</v>
      </c>
    </row>
    <row r="20" spans="1:14" x14ac:dyDescent="0.35">
      <c r="A20" s="1" t="s">
        <v>19</v>
      </c>
      <c r="B20" s="1">
        <v>4</v>
      </c>
      <c r="C20" s="31" t="s">
        <v>20</v>
      </c>
      <c r="E20" s="7">
        <v>-1.1510400000000001</v>
      </c>
      <c r="F20" s="7">
        <v>-1.1107199999999999</v>
      </c>
      <c r="G20" s="7">
        <v>-1.11165</v>
      </c>
      <c r="H20" s="7">
        <v>-1.11216</v>
      </c>
      <c r="I20" s="7">
        <v>-1.11399</v>
      </c>
      <c r="J20" s="7">
        <v>-1.1153</v>
      </c>
      <c r="K20" s="7">
        <v>-1.1185099999999999</v>
      </c>
      <c r="L20" s="7">
        <v>-1.1210599999999999</v>
      </c>
      <c r="M20" s="7">
        <v>-1.1333200000000001</v>
      </c>
      <c r="N20" s="7">
        <v>-1.1387100000000001</v>
      </c>
    </row>
    <row r="21" spans="1:14" x14ac:dyDescent="0.35">
      <c r="A21" s="1" t="s">
        <v>19</v>
      </c>
      <c r="B21" s="1">
        <v>6</v>
      </c>
      <c r="C21" s="31" t="s">
        <v>20</v>
      </c>
      <c r="E21" s="7">
        <v>-1.1551</v>
      </c>
      <c r="F21" s="7">
        <v>-1.1064400000000001</v>
      </c>
      <c r="G21" s="7">
        <v>-1.10277</v>
      </c>
      <c r="H21" s="7">
        <v>-1.1006899999999999</v>
      </c>
      <c r="I21" s="7">
        <v>-1.10283</v>
      </c>
      <c r="J21" s="7">
        <v>-1.1021700000000001</v>
      </c>
      <c r="K21" s="7">
        <v>-1.10311</v>
      </c>
      <c r="L21" s="7">
        <v>-1.10405</v>
      </c>
      <c r="M21" s="7">
        <v>-1.1127400000000001</v>
      </c>
      <c r="N21" s="7">
        <v>-1.1154999999999999</v>
      </c>
    </row>
    <row r="66" spans="1:29" s="18" customFormat="1" x14ac:dyDescent="0.35">
      <c r="A66" s="2" t="s">
        <v>3</v>
      </c>
      <c r="B66" s="2" t="s">
        <v>0</v>
      </c>
      <c r="C66" s="2" t="s">
        <v>1</v>
      </c>
      <c r="D66" s="13"/>
      <c r="E66" s="6" t="s">
        <v>2</v>
      </c>
      <c r="F66" s="6" t="s">
        <v>4</v>
      </c>
      <c r="G66" s="2" t="s">
        <v>6</v>
      </c>
      <c r="H66" s="2" t="s">
        <v>7</v>
      </c>
      <c r="I66" s="2" t="s">
        <v>8</v>
      </c>
      <c r="J66" s="6" t="s">
        <v>11</v>
      </c>
      <c r="K66" s="23" t="s">
        <v>12</v>
      </c>
      <c r="L66" s="2" t="s">
        <v>13</v>
      </c>
      <c r="M66" s="2" t="s">
        <v>14</v>
      </c>
      <c r="N66" s="23"/>
      <c r="O66" s="23"/>
      <c r="P66" s="23"/>
      <c r="Q66" s="13"/>
      <c r="R66" s="13"/>
      <c r="S66" s="17"/>
      <c r="T66" s="17"/>
      <c r="U66" s="17"/>
    </row>
    <row r="67" spans="1:29" s="44" customFormat="1" x14ac:dyDescent="0.35">
      <c r="A67" s="31" t="s">
        <v>15</v>
      </c>
      <c r="B67" s="31">
        <v>2</v>
      </c>
      <c r="C67" s="31" t="s">
        <v>20</v>
      </c>
      <c r="D67" s="42"/>
      <c r="E67" s="43">
        <f t="shared" ref="E67" si="0">ABS(E2)</f>
        <v>1.0732900000000001</v>
      </c>
      <c r="F67" s="43">
        <f t="shared" ref="F67:N67" si="1">ABS(F2)</f>
        <v>0.97919999999999996</v>
      </c>
      <c r="G67" s="43">
        <f t="shared" si="1"/>
        <v>1.0326299999999999</v>
      </c>
      <c r="H67" s="43">
        <f t="shared" si="1"/>
        <v>1.0387299999999999</v>
      </c>
      <c r="I67" s="43">
        <f t="shared" si="1"/>
        <v>1.0922499999999999</v>
      </c>
      <c r="J67" s="43">
        <f t="shared" si="1"/>
        <v>1.08432</v>
      </c>
      <c r="K67" s="43">
        <f t="shared" si="1"/>
        <v>1.0969500000000001</v>
      </c>
      <c r="L67" s="43">
        <f t="shared" si="1"/>
        <v>1.1163099999999999</v>
      </c>
      <c r="M67" s="43">
        <f t="shared" si="1"/>
        <v>1.10057</v>
      </c>
      <c r="N67" s="43">
        <f t="shared" si="1"/>
        <v>1.1507799999999999</v>
      </c>
      <c r="O67" s="43">
        <f t="shared" ref="O67:U67" si="2">ABS(O2)</f>
        <v>1.15686</v>
      </c>
      <c r="P67" s="43">
        <f t="shared" si="2"/>
        <v>1.16079</v>
      </c>
      <c r="Q67" s="43">
        <f t="shared" si="2"/>
        <v>1.2187399999999999</v>
      </c>
      <c r="R67" s="43">
        <f t="shared" si="2"/>
        <v>1.17652</v>
      </c>
      <c r="S67" s="43">
        <f t="shared" si="2"/>
        <v>1.1914899999999999</v>
      </c>
      <c r="T67" s="43">
        <f t="shared" si="2"/>
        <v>1.19137</v>
      </c>
      <c r="U67" s="43">
        <f t="shared" si="2"/>
        <v>1.20069</v>
      </c>
      <c r="V67" s="43">
        <f t="shared" ref="V67:AC67" si="3">ABS(V2)</f>
        <v>1.2051799999999999</v>
      </c>
      <c r="W67" s="43">
        <f t="shared" si="3"/>
        <v>1.1970000000000001</v>
      </c>
      <c r="X67" s="43">
        <f t="shared" si="3"/>
        <v>1.2001299999999999</v>
      </c>
      <c r="Y67" s="43">
        <f t="shared" si="3"/>
        <v>0</v>
      </c>
      <c r="Z67" s="43">
        <f t="shared" si="3"/>
        <v>0</v>
      </c>
      <c r="AA67" s="43">
        <f t="shared" si="3"/>
        <v>0</v>
      </c>
      <c r="AB67" s="43">
        <f t="shared" si="3"/>
        <v>0</v>
      </c>
      <c r="AC67" s="43">
        <f t="shared" si="3"/>
        <v>0</v>
      </c>
    </row>
    <row r="68" spans="1:29" s="46" customFormat="1" x14ac:dyDescent="0.35">
      <c r="A68" s="10" t="s">
        <v>15</v>
      </c>
      <c r="B68" s="10">
        <v>3</v>
      </c>
      <c r="C68" s="31" t="s">
        <v>20</v>
      </c>
      <c r="D68" s="45"/>
      <c r="E68" s="43">
        <f t="shared" ref="E68" si="4">ABS(E3)</f>
        <v>1.11443</v>
      </c>
      <c r="F68" s="43">
        <f t="shared" ref="F68:N68" si="5">ABS(F3)</f>
        <v>1.11348</v>
      </c>
      <c r="G68" s="43">
        <f t="shared" si="5"/>
        <v>1.10016</v>
      </c>
      <c r="H68" s="43">
        <f t="shared" si="5"/>
        <v>1.10504</v>
      </c>
      <c r="I68" s="43">
        <f t="shared" si="5"/>
        <v>1.1102700000000001</v>
      </c>
      <c r="J68" s="43">
        <f t="shared" si="5"/>
        <v>1.1125100000000001</v>
      </c>
      <c r="K68" s="43">
        <f t="shared" si="5"/>
        <v>1.11832</v>
      </c>
      <c r="L68" s="43">
        <f t="shared" si="5"/>
        <v>1.1319999999999999</v>
      </c>
      <c r="M68" s="43">
        <f t="shared" si="5"/>
        <v>1.1494500000000001</v>
      </c>
      <c r="N68" s="43">
        <f t="shared" si="5"/>
        <v>1.1573500000000001</v>
      </c>
      <c r="O68" s="43">
        <f t="shared" ref="O68:U68" si="6">ABS(O3)</f>
        <v>1.15608</v>
      </c>
      <c r="P68" s="43">
        <f t="shared" si="6"/>
        <v>1.1629400000000001</v>
      </c>
      <c r="Q68" s="43">
        <f t="shared" si="6"/>
        <v>1.1697599999999999</v>
      </c>
      <c r="R68" s="43">
        <f t="shared" si="6"/>
        <v>1.1719200000000001</v>
      </c>
      <c r="S68" s="43">
        <f t="shared" si="6"/>
        <v>1.18631</v>
      </c>
      <c r="T68" s="43">
        <f t="shared" si="6"/>
        <v>1.1912799999999999</v>
      </c>
      <c r="U68" s="43">
        <f t="shared" si="6"/>
        <v>1.1983200000000001</v>
      </c>
      <c r="V68" s="43">
        <f t="shared" ref="V68:AC68" si="7">ABS(V3)</f>
        <v>1.19537</v>
      </c>
      <c r="W68" s="43">
        <f t="shared" si="7"/>
        <v>1.1920200000000001</v>
      </c>
      <c r="X68" s="43">
        <f t="shared" si="7"/>
        <v>1.2000200000000001</v>
      </c>
      <c r="Y68" s="43">
        <f t="shared" si="7"/>
        <v>0</v>
      </c>
      <c r="Z68" s="43">
        <f t="shared" si="7"/>
        <v>0</v>
      </c>
      <c r="AA68" s="43">
        <f t="shared" si="7"/>
        <v>0</v>
      </c>
      <c r="AB68" s="43">
        <f t="shared" si="7"/>
        <v>0</v>
      </c>
      <c r="AC68" s="43">
        <f t="shared" si="7"/>
        <v>0</v>
      </c>
    </row>
    <row r="69" spans="1:29" s="44" customFormat="1" x14ac:dyDescent="0.35">
      <c r="A69" s="10" t="s">
        <v>15</v>
      </c>
      <c r="B69" s="10">
        <v>4</v>
      </c>
      <c r="C69" s="31" t="s">
        <v>20</v>
      </c>
      <c r="D69" s="42"/>
      <c r="E69" s="43">
        <f t="shared" ref="E69" si="8">ABS(E4)</f>
        <v>1.1277299999999999</v>
      </c>
      <c r="F69" s="43">
        <f t="shared" ref="F69:N69" si="9">ABS(F4)</f>
        <v>1.1204499999999999</v>
      </c>
      <c r="G69" s="43">
        <f t="shared" si="9"/>
        <v>1.10443</v>
      </c>
      <c r="H69" s="43">
        <f t="shared" si="9"/>
        <v>1.1096999999999999</v>
      </c>
      <c r="I69" s="43">
        <f t="shared" si="9"/>
        <v>1.11273</v>
      </c>
      <c r="J69" s="43">
        <f t="shared" si="9"/>
        <v>1.11697</v>
      </c>
      <c r="K69" s="43">
        <f t="shared" si="9"/>
        <v>1.1260399999999999</v>
      </c>
      <c r="L69" s="43">
        <f t="shared" si="9"/>
        <v>1.1335200000000001</v>
      </c>
      <c r="M69" s="43">
        <f t="shared" si="9"/>
        <v>1.1519900000000001</v>
      </c>
      <c r="N69" s="43">
        <f t="shared" si="9"/>
        <v>1.165</v>
      </c>
      <c r="O69" s="43">
        <f t="shared" ref="O69:U69" si="10">ABS(O4)</f>
        <v>1.1586099999999999</v>
      </c>
      <c r="P69" s="43">
        <f t="shared" si="10"/>
        <v>1.16812</v>
      </c>
      <c r="Q69" s="43">
        <f t="shared" si="10"/>
        <v>1.17513</v>
      </c>
      <c r="R69" s="43">
        <f t="shared" si="10"/>
        <v>1.1793899999999999</v>
      </c>
      <c r="S69" s="43">
        <f t="shared" si="10"/>
        <v>1.1947300000000001</v>
      </c>
      <c r="T69" s="43">
        <f t="shared" si="10"/>
        <v>1.2017</v>
      </c>
      <c r="U69" s="43">
        <f t="shared" si="10"/>
        <v>1.2053199999999999</v>
      </c>
      <c r="V69" s="43" t="e">
        <f t="shared" ref="V69:AC69" si="11">ABS(V4)</f>
        <v>#VALUE!</v>
      </c>
      <c r="W69" s="43" t="e">
        <f t="shared" si="11"/>
        <v>#VALUE!</v>
      </c>
      <c r="X69" s="43">
        <f t="shared" si="11"/>
        <v>0.72565999999999997</v>
      </c>
      <c r="Y69" s="43">
        <f t="shared" si="11"/>
        <v>0</v>
      </c>
      <c r="Z69" s="43">
        <f t="shared" si="11"/>
        <v>0</v>
      </c>
      <c r="AA69" s="43">
        <f t="shared" si="11"/>
        <v>0</v>
      </c>
      <c r="AB69" s="43">
        <f t="shared" si="11"/>
        <v>0</v>
      </c>
      <c r="AC69" s="43">
        <f t="shared" si="11"/>
        <v>0</v>
      </c>
    </row>
    <row r="70" spans="1:29" s="44" customFormat="1" x14ac:dyDescent="0.35">
      <c r="A70" s="10" t="s">
        <v>15</v>
      </c>
      <c r="B70" s="10">
        <v>6</v>
      </c>
      <c r="C70" s="31" t="s">
        <v>20</v>
      </c>
      <c r="D70" s="42"/>
      <c r="E70" s="43">
        <f t="shared" ref="E70" si="12">ABS(E5)</f>
        <v>1.1293</v>
      </c>
      <c r="F70" s="43">
        <f t="shared" ref="F70:N70" si="13">ABS(F5)</f>
        <v>1.1162300000000001</v>
      </c>
      <c r="G70" s="43">
        <f t="shared" si="13"/>
        <v>1.0970299999999999</v>
      </c>
      <c r="H70" s="43">
        <f t="shared" si="13"/>
        <v>1.0990500000000001</v>
      </c>
      <c r="I70" s="43">
        <f t="shared" si="13"/>
        <v>1.09877</v>
      </c>
      <c r="J70" s="43">
        <f t="shared" si="13"/>
        <v>1.1011599999999999</v>
      </c>
      <c r="K70" s="43">
        <f t="shared" si="13"/>
        <v>1.1058399999999999</v>
      </c>
      <c r="L70" s="43">
        <f t="shared" si="13"/>
        <v>1.1062799999999999</v>
      </c>
      <c r="M70" s="43">
        <f t="shared" si="13"/>
        <v>1.11714</v>
      </c>
      <c r="N70" s="43">
        <f t="shared" si="13"/>
        <v>1.12696</v>
      </c>
      <c r="O70" s="43">
        <f t="shared" ref="O70:U70" si="14">ABS(O5)</f>
        <v>1.1186400000000001</v>
      </c>
      <c r="P70" s="43">
        <f t="shared" si="14"/>
        <v>1.13297</v>
      </c>
      <c r="Q70" s="43">
        <f t="shared" si="14"/>
        <v>1.1424399999999999</v>
      </c>
      <c r="R70" s="43">
        <f t="shared" si="14"/>
        <v>1.14035</v>
      </c>
      <c r="S70" s="43">
        <f t="shared" si="14"/>
        <v>1.1582600000000001</v>
      </c>
      <c r="T70" s="43">
        <f t="shared" si="14"/>
        <v>1.1673500000000001</v>
      </c>
      <c r="U70" s="43">
        <f t="shared" si="14"/>
        <v>1.17747</v>
      </c>
      <c r="V70" s="43">
        <f t="shared" ref="V70:AC70" si="15">ABS(V5)</f>
        <v>1.18666</v>
      </c>
      <c r="W70" s="43">
        <f t="shared" si="15"/>
        <v>1.18808</v>
      </c>
      <c r="X70" s="43">
        <f t="shared" si="15"/>
        <v>1.1877500000000001</v>
      </c>
      <c r="Y70" s="43">
        <f t="shared" si="15"/>
        <v>0</v>
      </c>
      <c r="Z70" s="43">
        <f t="shared" si="15"/>
        <v>0</v>
      </c>
      <c r="AA70" s="43">
        <f t="shared" si="15"/>
        <v>0</v>
      </c>
      <c r="AB70" s="43">
        <f t="shared" si="15"/>
        <v>0</v>
      </c>
      <c r="AC70" s="43">
        <f t="shared" si="15"/>
        <v>0</v>
      </c>
    </row>
    <row r="71" spans="1:29" s="18" customFormat="1" x14ac:dyDescent="0.35">
      <c r="A71" s="1" t="s">
        <v>16</v>
      </c>
      <c r="B71" s="1">
        <v>2</v>
      </c>
      <c r="C71" s="31" t="s">
        <v>20</v>
      </c>
      <c r="D71" s="13"/>
      <c r="E71" s="43">
        <f t="shared" ref="E71:N71" si="16">ABS(E6)</f>
        <v>0.99009999999999998</v>
      </c>
      <c r="F71" s="43">
        <f t="shared" si="16"/>
        <v>0.78320999999999996</v>
      </c>
      <c r="G71" s="43">
        <f t="shared" si="16"/>
        <v>0.86463000000000001</v>
      </c>
      <c r="H71" s="43">
        <f t="shared" si="16"/>
        <v>0.86724999999999997</v>
      </c>
      <c r="I71" s="43">
        <f t="shared" si="16"/>
        <v>1.0917300000000001</v>
      </c>
      <c r="J71" s="43">
        <f t="shared" si="16"/>
        <v>1.06575</v>
      </c>
      <c r="K71" s="43">
        <f t="shared" si="16"/>
        <v>1.1316600000000001</v>
      </c>
      <c r="L71" s="43">
        <f t="shared" si="16"/>
        <v>0.51336999999999999</v>
      </c>
      <c r="M71" s="43">
        <f t="shared" si="16"/>
        <v>1.1065199999999999</v>
      </c>
      <c r="N71" s="43">
        <f t="shared" si="16"/>
        <v>0.60682999999999998</v>
      </c>
      <c r="O71" s="43">
        <f t="shared" ref="O71:U71" si="17">ABS(O6)</f>
        <v>0.59996000000000005</v>
      </c>
      <c r="P71" s="43">
        <f t="shared" si="17"/>
        <v>0.59699999999999998</v>
      </c>
      <c r="Q71" s="43">
        <f t="shared" si="17"/>
        <v>0.57842000000000005</v>
      </c>
      <c r="R71" s="43">
        <f t="shared" si="17"/>
        <v>0.64668999999999999</v>
      </c>
      <c r="S71" s="43">
        <f t="shared" si="17"/>
        <v>0.65068999999999999</v>
      </c>
      <c r="T71" s="43">
        <f t="shared" si="17"/>
        <v>0.72221000000000002</v>
      </c>
      <c r="U71" s="43">
        <f t="shared" si="17"/>
        <v>0.63866000000000001</v>
      </c>
      <c r="V71" s="43">
        <f t="shared" ref="V71:AC71" si="18">ABS(V6)</f>
        <v>0.70848999999999995</v>
      </c>
      <c r="W71" s="43">
        <f t="shared" si="18"/>
        <v>0.76958000000000004</v>
      </c>
      <c r="X71" s="43">
        <f t="shared" si="18"/>
        <v>0.69064999999999999</v>
      </c>
      <c r="Y71" s="43">
        <f t="shared" si="18"/>
        <v>0</v>
      </c>
      <c r="Z71" s="43">
        <f t="shared" si="18"/>
        <v>0</v>
      </c>
      <c r="AA71" s="43">
        <f t="shared" si="18"/>
        <v>0</v>
      </c>
      <c r="AB71" s="43">
        <f t="shared" si="18"/>
        <v>0</v>
      </c>
      <c r="AC71" s="43">
        <f t="shared" si="18"/>
        <v>0</v>
      </c>
    </row>
    <row r="72" spans="1:29" s="5" customFormat="1" x14ac:dyDescent="0.35">
      <c r="A72" s="1" t="s">
        <v>16</v>
      </c>
      <c r="B72" s="1">
        <v>3</v>
      </c>
      <c r="C72" s="31" t="s">
        <v>20</v>
      </c>
      <c r="D72" s="35"/>
      <c r="E72" s="43">
        <f t="shared" ref="E72:N72" si="19">ABS(E7)</f>
        <v>1.10656</v>
      </c>
      <c r="F72" s="43">
        <f t="shared" si="19"/>
        <v>1.1049500000000001</v>
      </c>
      <c r="G72" s="43">
        <f t="shared" si="19"/>
        <v>1.1061099999999999</v>
      </c>
      <c r="H72" s="43">
        <f t="shared" si="19"/>
        <v>1.1164499999999999</v>
      </c>
      <c r="I72" s="43">
        <f t="shared" si="19"/>
        <v>1.12252</v>
      </c>
      <c r="J72" s="43">
        <f t="shared" si="19"/>
        <v>1.1296900000000001</v>
      </c>
      <c r="K72" s="43">
        <f t="shared" si="19"/>
        <v>1.15022</v>
      </c>
      <c r="L72" s="43">
        <f t="shared" si="19"/>
        <v>1.1530400000000001</v>
      </c>
      <c r="M72" s="43">
        <f t="shared" si="19"/>
        <v>1.15215</v>
      </c>
      <c r="N72" s="43">
        <f t="shared" si="19"/>
        <v>1.0703400000000001</v>
      </c>
      <c r="O72" s="43">
        <f t="shared" ref="O72:U72" si="20">ABS(O7)</f>
        <v>1.0391600000000001</v>
      </c>
      <c r="P72" s="43">
        <f t="shared" si="20"/>
        <v>1.0312699999999999</v>
      </c>
      <c r="Q72" s="43">
        <f t="shared" si="20"/>
        <v>1.0418499999999999</v>
      </c>
      <c r="R72" s="43">
        <f t="shared" si="20"/>
        <v>1.05779</v>
      </c>
      <c r="S72" s="43">
        <f t="shared" si="20"/>
        <v>1.01772</v>
      </c>
      <c r="T72" s="43">
        <f t="shared" si="20"/>
        <v>1.03291</v>
      </c>
      <c r="U72" s="43">
        <f t="shared" si="20"/>
        <v>1.02091</v>
      </c>
      <c r="V72" s="43">
        <f t="shared" ref="V72:AC72" si="21">ABS(V7)</f>
        <v>1.0204599999999999</v>
      </c>
      <c r="W72" s="43">
        <f t="shared" si="21"/>
        <v>1.06454</v>
      </c>
      <c r="X72" s="43">
        <f t="shared" si="21"/>
        <v>1.05487</v>
      </c>
      <c r="Y72" s="43">
        <f t="shared" si="21"/>
        <v>0</v>
      </c>
      <c r="Z72" s="43">
        <f t="shared" si="21"/>
        <v>0</v>
      </c>
      <c r="AA72" s="43">
        <f t="shared" si="21"/>
        <v>0</v>
      </c>
      <c r="AB72" s="43">
        <f t="shared" si="21"/>
        <v>0</v>
      </c>
      <c r="AC72" s="43">
        <f t="shared" si="21"/>
        <v>0</v>
      </c>
    </row>
    <row r="73" spans="1:29" s="18" customFormat="1" x14ac:dyDescent="0.35">
      <c r="A73" s="1" t="s">
        <v>16</v>
      </c>
      <c r="B73" s="1">
        <v>4</v>
      </c>
      <c r="C73" s="31" t="s">
        <v>20</v>
      </c>
      <c r="D73" s="13"/>
      <c r="E73" s="43">
        <f t="shared" ref="E73:N73" si="22">ABS(E8)</f>
        <v>1.11086</v>
      </c>
      <c r="F73" s="43">
        <f t="shared" si="22"/>
        <v>1.1070800000000001</v>
      </c>
      <c r="G73" s="43">
        <f t="shared" si="22"/>
        <v>1.1122700000000001</v>
      </c>
      <c r="H73" s="43">
        <f t="shared" si="22"/>
        <v>1.1349499999999999</v>
      </c>
      <c r="I73" s="43">
        <f t="shared" si="22"/>
        <v>1.1521699999999999</v>
      </c>
      <c r="J73" s="43">
        <f t="shared" si="22"/>
        <v>1.1643300000000001</v>
      </c>
      <c r="K73" s="43">
        <f t="shared" si="22"/>
        <v>1.1642699999999999</v>
      </c>
      <c r="L73" s="43">
        <f t="shared" si="22"/>
        <v>1.1583399999999999</v>
      </c>
      <c r="M73" s="43">
        <f t="shared" si="22"/>
        <v>1.1608499999999999</v>
      </c>
      <c r="N73" s="43">
        <f t="shared" si="22"/>
        <v>1.16096</v>
      </c>
      <c r="O73" s="43">
        <f t="shared" ref="O73:U73" si="23">ABS(O8)</f>
        <v>1.1557599999999999</v>
      </c>
      <c r="P73" s="43">
        <f t="shared" si="23"/>
        <v>1.1583699999999999</v>
      </c>
      <c r="Q73" s="43">
        <f t="shared" si="23"/>
        <v>1.1629400000000001</v>
      </c>
      <c r="R73" s="43">
        <f t="shared" si="23"/>
        <v>1.1680600000000001</v>
      </c>
      <c r="S73" s="43">
        <f t="shared" si="23"/>
        <v>1.1766700000000001</v>
      </c>
      <c r="T73" s="43">
        <f t="shared" si="23"/>
        <v>1.1819900000000001</v>
      </c>
      <c r="U73" s="43">
        <f t="shared" si="23"/>
        <v>1.1814</v>
      </c>
      <c r="V73" s="43">
        <f t="shared" ref="V73:AC73" si="24">ABS(V8)</f>
        <v>1.1812199999999999</v>
      </c>
      <c r="W73" s="43">
        <f t="shared" si="24"/>
        <v>1.0829</v>
      </c>
      <c r="X73" s="43">
        <f t="shared" si="24"/>
        <v>1.0468299999999999</v>
      </c>
      <c r="Y73" s="43">
        <f t="shared" si="24"/>
        <v>0</v>
      </c>
      <c r="Z73" s="43">
        <f t="shared" si="24"/>
        <v>0</v>
      </c>
      <c r="AA73" s="43">
        <f t="shared" si="24"/>
        <v>0</v>
      </c>
      <c r="AB73" s="43">
        <f t="shared" si="24"/>
        <v>0</v>
      </c>
      <c r="AC73" s="43">
        <f t="shared" si="24"/>
        <v>0</v>
      </c>
    </row>
    <row r="74" spans="1:29" s="18" customFormat="1" x14ac:dyDescent="0.35">
      <c r="A74" s="1" t="s">
        <v>16</v>
      </c>
      <c r="B74" s="1">
        <v>6</v>
      </c>
      <c r="C74" s="31" t="s">
        <v>20</v>
      </c>
      <c r="D74" s="13"/>
      <c r="E74" s="43">
        <f t="shared" ref="E74:N74" si="25">ABS(E9)</f>
        <v>1.1234200000000001</v>
      </c>
      <c r="F74" s="43">
        <f t="shared" si="25"/>
        <v>1.0992599999999999</v>
      </c>
      <c r="G74" s="43">
        <f t="shared" si="25"/>
        <v>1.1044700000000001</v>
      </c>
      <c r="H74" s="43">
        <f t="shared" si="25"/>
        <v>1.11704</v>
      </c>
      <c r="I74" s="43">
        <f t="shared" si="25"/>
        <v>1.12653</v>
      </c>
      <c r="J74" s="43">
        <f t="shared" si="25"/>
        <v>1.1359999999999999</v>
      </c>
      <c r="K74" s="43">
        <f t="shared" si="25"/>
        <v>1.15177</v>
      </c>
      <c r="L74" s="43">
        <f t="shared" si="25"/>
        <v>1.06297</v>
      </c>
      <c r="M74" s="43">
        <f t="shared" si="25"/>
        <v>1.0760400000000001</v>
      </c>
      <c r="N74" s="43">
        <f t="shared" si="25"/>
        <v>1.01569</v>
      </c>
      <c r="O74" s="43">
        <f t="shared" ref="O74:U74" si="26">ABS(O9)</f>
        <v>0.96970000000000001</v>
      </c>
      <c r="P74" s="43">
        <f t="shared" si="26"/>
        <v>0.98621000000000003</v>
      </c>
      <c r="Q74" s="43">
        <f t="shared" si="26"/>
        <v>0.99016000000000004</v>
      </c>
      <c r="R74" s="43">
        <f t="shared" si="26"/>
        <v>1.03359</v>
      </c>
      <c r="S74" s="43">
        <f t="shared" si="26"/>
        <v>1.0280800000000001</v>
      </c>
      <c r="T74" s="43">
        <f t="shared" si="26"/>
        <v>1.05196</v>
      </c>
      <c r="U74" s="43">
        <f t="shared" si="26"/>
        <v>1.04671</v>
      </c>
      <c r="V74" s="43">
        <f t="shared" ref="V74:AC74" si="27">ABS(V9)</f>
        <v>1.05759</v>
      </c>
      <c r="W74" s="43">
        <f t="shared" si="27"/>
        <v>1.0581499999999999</v>
      </c>
      <c r="X74" s="43">
        <f t="shared" si="27"/>
        <v>1.0470299999999999</v>
      </c>
      <c r="Y74" s="43">
        <f t="shared" si="27"/>
        <v>0</v>
      </c>
      <c r="Z74" s="43">
        <f t="shared" si="27"/>
        <v>0</v>
      </c>
      <c r="AA74" s="43">
        <f t="shared" si="27"/>
        <v>0</v>
      </c>
      <c r="AB74" s="43">
        <f t="shared" si="27"/>
        <v>0</v>
      </c>
      <c r="AC74" s="43">
        <f t="shared" si="27"/>
        <v>0</v>
      </c>
    </row>
    <row r="75" spans="1:29" s="48" customFormat="1" x14ac:dyDescent="0.35">
      <c r="A75" s="1" t="s">
        <v>17</v>
      </c>
      <c r="B75" s="1">
        <v>2</v>
      </c>
      <c r="C75" s="31" t="s">
        <v>20</v>
      </c>
      <c r="D75" s="47"/>
      <c r="E75" s="43">
        <f t="shared" ref="E75:N75" si="28">ABS(E10)</f>
        <v>1.07741</v>
      </c>
      <c r="F75" s="43">
        <f t="shared" si="28"/>
        <v>1.03782</v>
      </c>
      <c r="G75" s="43">
        <f t="shared" si="28"/>
        <v>1.0606500000000001</v>
      </c>
      <c r="H75" s="43">
        <f t="shared" si="28"/>
        <v>1.0764199999999999</v>
      </c>
      <c r="I75" s="43">
        <f t="shared" si="28"/>
        <v>1.0911900000000001</v>
      </c>
      <c r="J75" s="43">
        <f t="shared" si="28"/>
        <v>1.08894</v>
      </c>
      <c r="K75" s="43">
        <f t="shared" si="28"/>
        <v>1.08287</v>
      </c>
      <c r="L75" s="43">
        <f t="shared" si="28"/>
        <v>1.09067</v>
      </c>
      <c r="M75" s="43">
        <f t="shared" si="28"/>
        <v>1.1010200000000001</v>
      </c>
      <c r="N75" s="43">
        <f t="shared" si="28"/>
        <v>1.1077699999999999</v>
      </c>
      <c r="O75" s="43">
        <f t="shared" ref="O75:U75" si="29">ABS(O10)</f>
        <v>0</v>
      </c>
      <c r="P75" s="43">
        <f t="shared" si="29"/>
        <v>0</v>
      </c>
      <c r="Q75" s="43">
        <f t="shared" si="29"/>
        <v>0</v>
      </c>
      <c r="R75" s="43">
        <f t="shared" si="29"/>
        <v>0</v>
      </c>
      <c r="S75" s="43">
        <f t="shared" si="29"/>
        <v>0</v>
      </c>
      <c r="T75" s="43">
        <f t="shared" si="29"/>
        <v>0</v>
      </c>
      <c r="U75" s="43">
        <f t="shared" si="29"/>
        <v>0</v>
      </c>
      <c r="V75" s="43">
        <f t="shared" ref="V75:AC75" si="30">ABS(V10)</f>
        <v>0</v>
      </c>
      <c r="W75" s="43">
        <f t="shared" si="30"/>
        <v>0</v>
      </c>
      <c r="X75" s="43">
        <f t="shared" si="30"/>
        <v>0</v>
      </c>
      <c r="Y75" s="43">
        <f t="shared" si="30"/>
        <v>0</v>
      </c>
      <c r="Z75" s="43">
        <f t="shared" si="30"/>
        <v>0</v>
      </c>
      <c r="AA75" s="43">
        <f t="shared" si="30"/>
        <v>0</v>
      </c>
      <c r="AB75" s="43">
        <f t="shared" si="30"/>
        <v>0</v>
      </c>
      <c r="AC75" s="43">
        <f t="shared" si="30"/>
        <v>0</v>
      </c>
    </row>
    <row r="76" spans="1:29" s="50" customFormat="1" x14ac:dyDescent="0.35">
      <c r="A76" s="1" t="s">
        <v>17</v>
      </c>
      <c r="B76" s="1">
        <v>3</v>
      </c>
      <c r="C76" s="31" t="s">
        <v>20</v>
      </c>
      <c r="D76" s="49"/>
      <c r="E76" s="43">
        <f t="shared" ref="E76:N76" si="31">ABS(E11)</f>
        <v>1.1351</v>
      </c>
      <c r="F76" s="43">
        <f t="shared" si="31"/>
        <v>1.0799399999999999</v>
      </c>
      <c r="G76" s="43">
        <f t="shared" si="31"/>
        <v>1.0838399999999999</v>
      </c>
      <c r="H76" s="43">
        <f t="shared" si="31"/>
        <v>1.0898300000000001</v>
      </c>
      <c r="I76" s="43">
        <f t="shared" si="31"/>
        <v>1.0929599999999999</v>
      </c>
      <c r="J76" s="43">
        <f t="shared" si="31"/>
        <v>1.0950599999999999</v>
      </c>
      <c r="K76" s="43">
        <f t="shared" si="31"/>
        <v>1.09453</v>
      </c>
      <c r="L76" s="43">
        <f t="shared" si="31"/>
        <v>1.0976699999999999</v>
      </c>
      <c r="M76" s="43">
        <f t="shared" si="31"/>
        <v>1.10731</v>
      </c>
      <c r="N76" s="43">
        <f t="shared" si="31"/>
        <v>1.1130599999999999</v>
      </c>
      <c r="O76" s="43">
        <f t="shared" ref="O76:U76" si="32">ABS(O11)</f>
        <v>0</v>
      </c>
      <c r="P76" s="43">
        <f t="shared" si="32"/>
        <v>0</v>
      </c>
      <c r="Q76" s="43">
        <f t="shared" si="32"/>
        <v>0</v>
      </c>
      <c r="R76" s="43">
        <f t="shared" si="32"/>
        <v>0</v>
      </c>
      <c r="S76" s="43">
        <f t="shared" si="32"/>
        <v>0</v>
      </c>
      <c r="T76" s="43">
        <f t="shared" si="32"/>
        <v>0</v>
      </c>
      <c r="U76" s="43">
        <f t="shared" si="32"/>
        <v>0</v>
      </c>
      <c r="V76" s="43">
        <f t="shared" ref="V76:AC76" si="33">ABS(V11)</f>
        <v>0</v>
      </c>
      <c r="W76" s="43">
        <f t="shared" si="33"/>
        <v>0</v>
      </c>
      <c r="X76" s="43">
        <f t="shared" si="33"/>
        <v>0</v>
      </c>
      <c r="Y76" s="43">
        <f t="shared" si="33"/>
        <v>0</v>
      </c>
      <c r="Z76" s="43">
        <f t="shared" si="33"/>
        <v>0</v>
      </c>
      <c r="AA76" s="43">
        <f t="shared" si="33"/>
        <v>0</v>
      </c>
      <c r="AB76" s="43">
        <f t="shared" si="33"/>
        <v>0</v>
      </c>
      <c r="AC76" s="43">
        <f t="shared" si="33"/>
        <v>0</v>
      </c>
    </row>
    <row r="77" spans="1:29" s="50" customFormat="1" x14ac:dyDescent="0.35">
      <c r="A77" s="1" t="s">
        <v>17</v>
      </c>
      <c r="B77" s="1">
        <v>4</v>
      </c>
      <c r="C77" s="31" t="s">
        <v>20</v>
      </c>
      <c r="D77" s="49"/>
      <c r="E77" s="43">
        <f t="shared" ref="E77:N77" si="34">ABS(E12)</f>
        <v>1.14276</v>
      </c>
      <c r="F77" s="43">
        <f t="shared" si="34"/>
        <v>1.07158</v>
      </c>
      <c r="G77" s="43">
        <f t="shared" si="34"/>
        <v>1.0772900000000001</v>
      </c>
      <c r="H77" s="43">
        <f t="shared" si="34"/>
        <v>1.0847199999999999</v>
      </c>
      <c r="I77" s="43">
        <f t="shared" si="34"/>
        <v>1.0865800000000001</v>
      </c>
      <c r="J77" s="43">
        <f t="shared" si="34"/>
        <v>1.08849</v>
      </c>
      <c r="K77" s="43">
        <f t="shared" si="34"/>
        <v>1.0903099999999999</v>
      </c>
      <c r="L77" s="43">
        <f t="shared" si="34"/>
        <v>1.09182</v>
      </c>
      <c r="M77" s="43">
        <f t="shared" si="34"/>
        <v>1.10307</v>
      </c>
      <c r="N77" s="43">
        <f t="shared" si="34"/>
        <v>1.11029</v>
      </c>
      <c r="O77" s="43">
        <f t="shared" ref="O77:U77" si="35">ABS(O12)</f>
        <v>0</v>
      </c>
      <c r="P77" s="43">
        <f t="shared" si="35"/>
        <v>0</v>
      </c>
      <c r="Q77" s="43">
        <f t="shared" si="35"/>
        <v>0</v>
      </c>
      <c r="R77" s="43">
        <f t="shared" si="35"/>
        <v>0</v>
      </c>
      <c r="S77" s="43">
        <f t="shared" si="35"/>
        <v>0</v>
      </c>
      <c r="T77" s="43">
        <f t="shared" si="35"/>
        <v>0</v>
      </c>
      <c r="U77" s="43">
        <f t="shared" si="35"/>
        <v>0</v>
      </c>
      <c r="V77" s="43">
        <f t="shared" ref="V77:AC77" si="36">ABS(V12)</f>
        <v>0</v>
      </c>
      <c r="W77" s="43">
        <f t="shared" si="36"/>
        <v>0</v>
      </c>
      <c r="X77" s="43">
        <f t="shared" si="36"/>
        <v>0</v>
      </c>
      <c r="Y77" s="43">
        <f t="shared" si="36"/>
        <v>0</v>
      </c>
      <c r="Z77" s="43">
        <f t="shared" si="36"/>
        <v>0</v>
      </c>
      <c r="AA77" s="43">
        <f t="shared" si="36"/>
        <v>0</v>
      </c>
      <c r="AB77" s="43">
        <f t="shared" si="36"/>
        <v>0</v>
      </c>
      <c r="AC77" s="43">
        <f t="shared" si="36"/>
        <v>0</v>
      </c>
    </row>
    <row r="78" spans="1:29" s="50" customFormat="1" x14ac:dyDescent="0.35">
      <c r="A78" s="1" t="s">
        <v>17</v>
      </c>
      <c r="B78" s="1">
        <v>6</v>
      </c>
      <c r="C78" s="31" t="s">
        <v>20</v>
      </c>
      <c r="D78" s="49"/>
      <c r="E78" s="43">
        <f t="shared" ref="E78:N78" si="37">ABS(E13)</f>
        <v>1.1435200000000001</v>
      </c>
      <c r="F78" s="43">
        <f t="shared" si="37"/>
        <v>1.07643</v>
      </c>
      <c r="G78" s="43">
        <f t="shared" si="37"/>
        <v>1.07748</v>
      </c>
      <c r="H78" s="43">
        <f t="shared" si="37"/>
        <v>1.0817600000000001</v>
      </c>
      <c r="I78" s="43">
        <f t="shared" si="37"/>
        <v>1.08382</v>
      </c>
      <c r="J78" s="43">
        <f t="shared" si="37"/>
        <v>1.0845899999999999</v>
      </c>
      <c r="K78" s="43">
        <f t="shared" si="37"/>
        <v>1.08663</v>
      </c>
      <c r="L78" s="43">
        <f t="shared" si="37"/>
        <v>1.08853</v>
      </c>
      <c r="M78" s="43">
        <f t="shared" si="37"/>
        <v>1.0978399999999999</v>
      </c>
      <c r="N78" s="43">
        <f t="shared" si="37"/>
        <v>1.1038399999999999</v>
      </c>
      <c r="O78" s="43">
        <f t="shared" ref="O78:U78" si="38">ABS(O13)</f>
        <v>0</v>
      </c>
      <c r="P78" s="43">
        <f t="shared" si="38"/>
        <v>0</v>
      </c>
      <c r="Q78" s="43">
        <f t="shared" si="38"/>
        <v>0</v>
      </c>
      <c r="R78" s="43">
        <f t="shared" si="38"/>
        <v>0</v>
      </c>
      <c r="S78" s="43">
        <f t="shared" si="38"/>
        <v>0</v>
      </c>
      <c r="T78" s="43">
        <f t="shared" si="38"/>
        <v>0</v>
      </c>
      <c r="U78" s="43">
        <f t="shared" si="38"/>
        <v>0</v>
      </c>
      <c r="V78" s="43">
        <f t="shared" ref="V78:AC78" si="39">ABS(V13)</f>
        <v>0</v>
      </c>
      <c r="W78" s="43">
        <f t="shared" si="39"/>
        <v>0</v>
      </c>
      <c r="X78" s="43">
        <f t="shared" si="39"/>
        <v>0</v>
      </c>
      <c r="Y78" s="43">
        <f t="shared" si="39"/>
        <v>0</v>
      </c>
      <c r="Z78" s="43">
        <f t="shared" si="39"/>
        <v>0</v>
      </c>
      <c r="AA78" s="43">
        <f t="shared" si="39"/>
        <v>0</v>
      </c>
      <c r="AB78" s="43">
        <f t="shared" si="39"/>
        <v>0</v>
      </c>
      <c r="AC78" s="43">
        <f t="shared" si="39"/>
        <v>0</v>
      </c>
    </row>
    <row r="79" spans="1:29" s="53" customFormat="1" x14ac:dyDescent="0.35">
      <c r="A79" s="1" t="s">
        <v>18</v>
      </c>
      <c r="B79" s="1">
        <v>2</v>
      </c>
      <c r="C79" s="31" t="s">
        <v>20</v>
      </c>
      <c r="D79" s="52"/>
      <c r="E79" s="43">
        <f t="shared" ref="E79:N79" si="40">ABS(E14)</f>
        <v>0.9698</v>
      </c>
      <c r="F79" s="43">
        <f t="shared" si="40"/>
        <v>0.35289999999999999</v>
      </c>
      <c r="G79" s="43">
        <f t="shared" si="40"/>
        <v>0.31906000000000001</v>
      </c>
      <c r="H79" s="43">
        <f t="shared" si="40"/>
        <v>0.3402</v>
      </c>
      <c r="I79" s="43">
        <f t="shared" si="40"/>
        <v>0.63304000000000005</v>
      </c>
      <c r="J79" s="43">
        <f t="shared" si="40"/>
        <v>0.57218999999999998</v>
      </c>
      <c r="K79" s="43">
        <f t="shared" si="40"/>
        <v>0.75507999999999997</v>
      </c>
      <c r="L79" s="43">
        <f t="shared" si="40"/>
        <v>0.85780000000000001</v>
      </c>
      <c r="M79" s="43">
        <f t="shared" si="40"/>
        <v>0.86060999999999999</v>
      </c>
      <c r="N79" s="43">
        <f t="shared" si="40"/>
        <v>0.84072999999999998</v>
      </c>
      <c r="O79" s="43">
        <f t="shared" ref="O79:U79" si="41">ABS(O14)</f>
        <v>0</v>
      </c>
      <c r="P79" s="43">
        <f t="shared" si="41"/>
        <v>0</v>
      </c>
      <c r="Q79" s="43">
        <f t="shared" si="41"/>
        <v>0</v>
      </c>
      <c r="R79" s="43">
        <f t="shared" si="41"/>
        <v>0</v>
      </c>
      <c r="S79" s="43">
        <f t="shared" si="41"/>
        <v>0</v>
      </c>
      <c r="T79" s="43">
        <f t="shared" si="41"/>
        <v>0</v>
      </c>
      <c r="U79" s="43">
        <f t="shared" si="41"/>
        <v>0</v>
      </c>
      <c r="V79" s="43">
        <f t="shared" ref="V79:AC79" si="42">ABS(V14)</f>
        <v>0</v>
      </c>
      <c r="W79" s="43">
        <f t="shared" si="42"/>
        <v>0</v>
      </c>
      <c r="X79" s="43">
        <f t="shared" si="42"/>
        <v>0</v>
      </c>
      <c r="Y79" s="43">
        <f t="shared" si="42"/>
        <v>0</v>
      </c>
      <c r="Z79" s="43">
        <f t="shared" si="42"/>
        <v>0</v>
      </c>
      <c r="AA79" s="43">
        <f t="shared" si="42"/>
        <v>0</v>
      </c>
      <c r="AB79" s="43">
        <f t="shared" si="42"/>
        <v>0</v>
      </c>
      <c r="AC79" s="43">
        <f t="shared" si="42"/>
        <v>0</v>
      </c>
    </row>
    <row r="80" spans="1:29" s="51" customFormat="1" x14ac:dyDescent="0.35">
      <c r="A80" s="1" t="s">
        <v>18</v>
      </c>
      <c r="B80" s="1">
        <v>3</v>
      </c>
      <c r="C80" s="31" t="s">
        <v>20</v>
      </c>
      <c r="D80" s="54"/>
      <c r="E80" s="43">
        <f t="shared" ref="E80:N80" si="43">ABS(E15)</f>
        <v>1.1464300000000001</v>
      </c>
      <c r="F80" s="43">
        <f t="shared" si="43"/>
        <v>1.0558799999999999</v>
      </c>
      <c r="G80" s="43">
        <f t="shared" si="43"/>
        <v>1.05877</v>
      </c>
      <c r="H80" s="43">
        <f t="shared" si="43"/>
        <v>1.07342</v>
      </c>
      <c r="I80" s="43">
        <f t="shared" si="43"/>
        <v>1.09107</v>
      </c>
      <c r="J80" s="43">
        <f t="shared" si="43"/>
        <v>1.09006</v>
      </c>
      <c r="K80" s="43">
        <f t="shared" si="43"/>
        <v>1.0897300000000001</v>
      </c>
      <c r="L80" s="43">
        <f t="shared" si="43"/>
        <v>1.10076</v>
      </c>
      <c r="M80" s="43">
        <f t="shared" si="43"/>
        <v>1.1123400000000001</v>
      </c>
      <c r="N80" s="43">
        <f t="shared" si="43"/>
        <v>1.11711</v>
      </c>
      <c r="O80" s="43">
        <f t="shared" ref="O80:U80" si="44">ABS(O15)</f>
        <v>0</v>
      </c>
      <c r="P80" s="43">
        <f t="shared" si="44"/>
        <v>0</v>
      </c>
      <c r="Q80" s="43">
        <f t="shared" si="44"/>
        <v>0</v>
      </c>
      <c r="R80" s="43">
        <f t="shared" si="44"/>
        <v>0</v>
      </c>
      <c r="S80" s="43">
        <f t="shared" si="44"/>
        <v>0</v>
      </c>
      <c r="T80" s="43">
        <f t="shared" si="44"/>
        <v>0</v>
      </c>
      <c r="U80" s="43">
        <f t="shared" si="44"/>
        <v>0</v>
      </c>
      <c r="V80" s="43">
        <f t="shared" ref="V80:AC80" si="45">ABS(V15)</f>
        <v>0</v>
      </c>
      <c r="W80" s="43">
        <f t="shared" si="45"/>
        <v>0</v>
      </c>
      <c r="X80" s="43">
        <f t="shared" si="45"/>
        <v>0</v>
      </c>
      <c r="Y80" s="43">
        <f t="shared" si="45"/>
        <v>0</v>
      </c>
      <c r="Z80" s="43">
        <f t="shared" si="45"/>
        <v>0</v>
      </c>
      <c r="AA80" s="43">
        <f t="shared" si="45"/>
        <v>0</v>
      </c>
      <c r="AB80" s="43">
        <f t="shared" si="45"/>
        <v>0</v>
      </c>
      <c r="AC80" s="43">
        <f t="shared" si="45"/>
        <v>0</v>
      </c>
    </row>
    <row r="81" spans="1:29" s="51" customFormat="1" x14ac:dyDescent="0.35">
      <c r="A81" s="1" t="s">
        <v>18</v>
      </c>
      <c r="B81" s="1">
        <v>4</v>
      </c>
      <c r="C81" s="31" t="s">
        <v>20</v>
      </c>
      <c r="D81" s="54"/>
      <c r="E81" s="43">
        <f t="shared" ref="E81:N81" si="46">ABS(E16)</f>
        <v>1.1529199999999999</v>
      </c>
      <c r="F81" s="43">
        <f t="shared" si="46"/>
        <v>1.10416</v>
      </c>
      <c r="G81" s="43">
        <f t="shared" si="46"/>
        <v>1.09853</v>
      </c>
      <c r="H81" s="43">
        <f t="shared" si="46"/>
        <v>1.1148199999999999</v>
      </c>
      <c r="I81" s="43">
        <f t="shared" si="46"/>
        <v>1.12195</v>
      </c>
      <c r="J81" s="43">
        <f t="shared" si="46"/>
        <v>1.1207400000000001</v>
      </c>
      <c r="K81" s="43">
        <f t="shared" si="46"/>
        <v>1.1336200000000001</v>
      </c>
      <c r="L81" s="43">
        <f t="shared" si="46"/>
        <v>1.1408199999999999</v>
      </c>
      <c r="M81" s="43">
        <f t="shared" si="46"/>
        <v>1.15015</v>
      </c>
      <c r="N81" s="43">
        <f t="shared" si="46"/>
        <v>1.1398299999999999</v>
      </c>
      <c r="O81" s="43">
        <f t="shared" ref="O81:U81" si="47">ABS(O16)</f>
        <v>0</v>
      </c>
      <c r="P81" s="43">
        <f t="shared" si="47"/>
        <v>0</v>
      </c>
      <c r="Q81" s="43">
        <f t="shared" si="47"/>
        <v>0</v>
      </c>
      <c r="R81" s="43">
        <f t="shared" si="47"/>
        <v>0</v>
      </c>
      <c r="S81" s="43">
        <f t="shared" si="47"/>
        <v>0</v>
      </c>
      <c r="T81" s="43">
        <f t="shared" si="47"/>
        <v>0</v>
      </c>
      <c r="U81" s="43">
        <f t="shared" si="47"/>
        <v>0</v>
      </c>
      <c r="V81" s="43">
        <f t="shared" ref="V81:AC81" si="48">ABS(V16)</f>
        <v>0</v>
      </c>
      <c r="W81" s="43">
        <f t="shared" si="48"/>
        <v>0</v>
      </c>
      <c r="X81" s="43">
        <f t="shared" si="48"/>
        <v>0</v>
      </c>
      <c r="Y81" s="43">
        <f t="shared" si="48"/>
        <v>0</v>
      </c>
      <c r="Z81" s="43">
        <f t="shared" si="48"/>
        <v>0</v>
      </c>
      <c r="AA81" s="43">
        <f t="shared" si="48"/>
        <v>0</v>
      </c>
      <c r="AB81" s="43">
        <f t="shared" si="48"/>
        <v>0</v>
      </c>
      <c r="AC81" s="43">
        <f t="shared" si="48"/>
        <v>0</v>
      </c>
    </row>
    <row r="82" spans="1:29" s="51" customFormat="1" x14ac:dyDescent="0.35">
      <c r="A82" s="1" t="s">
        <v>18</v>
      </c>
      <c r="B82" s="1">
        <v>6</v>
      </c>
      <c r="C82" s="31" t="s">
        <v>20</v>
      </c>
      <c r="D82" s="54"/>
      <c r="E82" s="43">
        <f t="shared" ref="E82:N82" si="49">ABS(E17)</f>
        <v>1.1603000000000001</v>
      </c>
      <c r="F82" s="43">
        <f t="shared" si="49"/>
        <v>1.0974200000000001</v>
      </c>
      <c r="G82" s="43">
        <f t="shared" si="49"/>
        <v>1.09107</v>
      </c>
      <c r="H82" s="43">
        <f t="shared" si="49"/>
        <v>1.10144</v>
      </c>
      <c r="I82" s="43">
        <f t="shared" si="49"/>
        <v>1.10791</v>
      </c>
      <c r="J82" s="43">
        <f t="shared" si="49"/>
        <v>1.10501</v>
      </c>
      <c r="K82" s="43">
        <f t="shared" si="49"/>
        <v>1.11365</v>
      </c>
      <c r="L82" s="43">
        <f t="shared" si="49"/>
        <v>1.1218699999999999</v>
      </c>
      <c r="M82" s="43">
        <f t="shared" si="49"/>
        <v>1.12463</v>
      </c>
      <c r="N82" s="43">
        <f t="shared" si="49"/>
        <v>1.12829</v>
      </c>
      <c r="O82" s="43">
        <f t="shared" ref="O82:U82" si="50">ABS(O17)</f>
        <v>0</v>
      </c>
      <c r="P82" s="43">
        <f t="shared" si="50"/>
        <v>0</v>
      </c>
      <c r="Q82" s="43">
        <f t="shared" si="50"/>
        <v>0</v>
      </c>
      <c r="R82" s="43">
        <f t="shared" si="50"/>
        <v>0</v>
      </c>
      <c r="S82" s="43">
        <f t="shared" si="50"/>
        <v>0</v>
      </c>
      <c r="T82" s="43">
        <f t="shared" si="50"/>
        <v>0</v>
      </c>
      <c r="U82" s="43">
        <f t="shared" si="50"/>
        <v>0</v>
      </c>
      <c r="V82" s="43">
        <f t="shared" ref="V82:AC82" si="51">ABS(V17)</f>
        <v>0</v>
      </c>
      <c r="W82" s="43">
        <f t="shared" si="51"/>
        <v>0</v>
      </c>
      <c r="X82" s="43">
        <f t="shared" si="51"/>
        <v>0</v>
      </c>
      <c r="Y82" s="43">
        <f t="shared" si="51"/>
        <v>0</v>
      </c>
      <c r="Z82" s="43">
        <f t="shared" si="51"/>
        <v>0</v>
      </c>
      <c r="AA82" s="43">
        <f t="shared" si="51"/>
        <v>0</v>
      </c>
      <c r="AB82" s="43">
        <f t="shared" si="51"/>
        <v>0</v>
      </c>
      <c r="AC82" s="43">
        <f t="shared" si="51"/>
        <v>0</v>
      </c>
    </row>
    <row r="83" spans="1:29" s="30" customFormat="1" x14ac:dyDescent="0.35">
      <c r="A83" s="1" t="s">
        <v>19</v>
      </c>
      <c r="B83" s="1">
        <v>2</v>
      </c>
      <c r="C83" s="31" t="s">
        <v>20</v>
      </c>
      <c r="D83" s="4"/>
      <c r="E83" s="43">
        <f t="shared" ref="E83:N83" si="52">ABS(E18)</f>
        <v>1.1066100000000001</v>
      </c>
      <c r="F83" s="43">
        <f t="shared" si="52"/>
        <v>1.0979000000000001</v>
      </c>
      <c r="G83" s="43">
        <f t="shared" si="52"/>
        <v>1.1113200000000001</v>
      </c>
      <c r="H83" s="43">
        <f t="shared" si="52"/>
        <v>1.1133999999999999</v>
      </c>
      <c r="I83" s="43">
        <f t="shared" si="52"/>
        <v>1.1162000000000001</v>
      </c>
      <c r="J83" s="43">
        <f t="shared" si="52"/>
        <v>1.11669</v>
      </c>
      <c r="K83" s="43">
        <f t="shared" si="52"/>
        <v>1.11683</v>
      </c>
      <c r="L83" s="43">
        <f t="shared" si="52"/>
        <v>1.1183399999999999</v>
      </c>
      <c r="M83" s="43">
        <f t="shared" si="52"/>
        <v>1.12585</v>
      </c>
      <c r="N83" s="43">
        <f t="shared" si="52"/>
        <v>1.1298600000000001</v>
      </c>
      <c r="O83" s="43">
        <f t="shared" ref="O83:U83" si="53">ABS(O18)</f>
        <v>0</v>
      </c>
      <c r="P83" s="43">
        <f t="shared" si="53"/>
        <v>0</v>
      </c>
      <c r="Q83" s="43">
        <f t="shared" si="53"/>
        <v>0</v>
      </c>
      <c r="R83" s="43">
        <f t="shared" si="53"/>
        <v>0</v>
      </c>
      <c r="S83" s="43">
        <f t="shared" si="53"/>
        <v>0</v>
      </c>
      <c r="T83" s="43">
        <f t="shared" si="53"/>
        <v>0</v>
      </c>
      <c r="U83" s="43">
        <f t="shared" si="53"/>
        <v>0</v>
      </c>
      <c r="V83" s="43">
        <f t="shared" ref="V83:AC83" si="54">ABS(V18)</f>
        <v>0</v>
      </c>
      <c r="W83" s="43">
        <f t="shared" si="54"/>
        <v>0</v>
      </c>
      <c r="X83" s="43">
        <f t="shared" si="54"/>
        <v>0</v>
      </c>
      <c r="Y83" s="43">
        <f t="shared" si="54"/>
        <v>0</v>
      </c>
      <c r="Z83" s="43">
        <f t="shared" si="54"/>
        <v>0</v>
      </c>
      <c r="AA83" s="43">
        <f t="shared" si="54"/>
        <v>0</v>
      </c>
      <c r="AB83" s="43">
        <f t="shared" si="54"/>
        <v>0</v>
      </c>
      <c r="AC83" s="43">
        <f t="shared" si="54"/>
        <v>0</v>
      </c>
    </row>
    <row r="84" spans="1:29" s="30" customFormat="1" x14ac:dyDescent="0.35">
      <c r="A84" s="1" t="s">
        <v>19</v>
      </c>
      <c r="B84" s="1">
        <v>3</v>
      </c>
      <c r="C84" s="31" t="s">
        <v>20</v>
      </c>
      <c r="D84" s="4"/>
      <c r="E84" s="43">
        <f t="shared" ref="E84:N84" si="55">ABS(E19)</f>
        <v>1.1428799999999999</v>
      </c>
      <c r="F84" s="43">
        <f t="shared" si="55"/>
        <v>1.1065199999999999</v>
      </c>
      <c r="G84" s="43">
        <f t="shared" si="55"/>
        <v>1.11311</v>
      </c>
      <c r="H84" s="43">
        <f t="shared" si="55"/>
        <v>1.11422</v>
      </c>
      <c r="I84" s="43">
        <f t="shared" si="55"/>
        <v>1.11635</v>
      </c>
      <c r="J84" s="43">
        <f t="shared" si="55"/>
        <v>1.11633</v>
      </c>
      <c r="K84" s="43">
        <f t="shared" si="55"/>
        <v>1.11754</v>
      </c>
      <c r="L84" s="43">
        <f t="shared" si="55"/>
        <v>1.1186100000000001</v>
      </c>
      <c r="M84" s="43">
        <f t="shared" si="55"/>
        <v>1.1275599999999999</v>
      </c>
      <c r="N84" s="43">
        <f t="shared" si="55"/>
        <v>1.1326799999999999</v>
      </c>
      <c r="O84" s="43">
        <f t="shared" ref="O84:U84" si="56">ABS(O19)</f>
        <v>0</v>
      </c>
      <c r="P84" s="43">
        <f t="shared" si="56"/>
        <v>0</v>
      </c>
      <c r="Q84" s="43">
        <f t="shared" si="56"/>
        <v>0</v>
      </c>
      <c r="R84" s="43">
        <f t="shared" si="56"/>
        <v>0</v>
      </c>
      <c r="S84" s="43">
        <f t="shared" si="56"/>
        <v>0</v>
      </c>
      <c r="T84" s="43">
        <f t="shared" si="56"/>
        <v>0</v>
      </c>
      <c r="U84" s="43">
        <f t="shared" si="56"/>
        <v>0</v>
      </c>
      <c r="V84" s="43">
        <f t="shared" ref="V84:AC84" si="57">ABS(V19)</f>
        <v>0</v>
      </c>
      <c r="W84" s="43">
        <f t="shared" si="57"/>
        <v>0</v>
      </c>
      <c r="X84" s="43">
        <f t="shared" si="57"/>
        <v>0</v>
      </c>
      <c r="Y84" s="43">
        <f t="shared" si="57"/>
        <v>0</v>
      </c>
      <c r="Z84" s="43">
        <f t="shared" si="57"/>
        <v>0</v>
      </c>
      <c r="AA84" s="43">
        <f t="shared" si="57"/>
        <v>0</v>
      </c>
      <c r="AB84" s="43">
        <f t="shared" si="57"/>
        <v>0</v>
      </c>
      <c r="AC84" s="43">
        <f t="shared" si="57"/>
        <v>0</v>
      </c>
    </row>
    <row r="85" spans="1:29" s="26" customFormat="1" x14ac:dyDescent="0.35">
      <c r="A85" s="1" t="s">
        <v>19</v>
      </c>
      <c r="B85" s="1">
        <v>4</v>
      </c>
      <c r="C85" s="31" t="s">
        <v>20</v>
      </c>
      <c r="D85" s="17"/>
      <c r="E85" s="43">
        <f t="shared" ref="E85:N85" si="58">ABS(E20)</f>
        <v>1.1510400000000001</v>
      </c>
      <c r="F85" s="43">
        <f t="shared" si="58"/>
        <v>1.1107199999999999</v>
      </c>
      <c r="G85" s="43">
        <f t="shared" si="58"/>
        <v>1.11165</v>
      </c>
      <c r="H85" s="43">
        <f t="shared" si="58"/>
        <v>1.11216</v>
      </c>
      <c r="I85" s="43">
        <f t="shared" si="58"/>
        <v>1.11399</v>
      </c>
      <c r="J85" s="43">
        <f t="shared" si="58"/>
        <v>1.1153</v>
      </c>
      <c r="K85" s="43">
        <f t="shared" si="58"/>
        <v>1.1185099999999999</v>
      </c>
      <c r="L85" s="43">
        <f t="shared" si="58"/>
        <v>1.1210599999999999</v>
      </c>
      <c r="M85" s="43">
        <f t="shared" si="58"/>
        <v>1.1333200000000001</v>
      </c>
      <c r="N85" s="43">
        <f t="shared" si="58"/>
        <v>1.1387100000000001</v>
      </c>
      <c r="O85" s="43">
        <f t="shared" ref="O85:U85" si="59">ABS(O20)</f>
        <v>0</v>
      </c>
      <c r="P85" s="43">
        <f t="shared" si="59"/>
        <v>0</v>
      </c>
      <c r="Q85" s="43">
        <f t="shared" si="59"/>
        <v>0</v>
      </c>
      <c r="R85" s="43">
        <f t="shared" si="59"/>
        <v>0</v>
      </c>
      <c r="S85" s="43">
        <f t="shared" si="59"/>
        <v>0</v>
      </c>
      <c r="T85" s="43">
        <f t="shared" si="59"/>
        <v>0</v>
      </c>
      <c r="U85" s="43">
        <f t="shared" si="59"/>
        <v>0</v>
      </c>
      <c r="V85" s="43">
        <f t="shared" ref="V85:AC85" si="60">ABS(V20)</f>
        <v>0</v>
      </c>
      <c r="W85" s="43">
        <f t="shared" si="60"/>
        <v>0</v>
      </c>
      <c r="X85" s="43">
        <f t="shared" si="60"/>
        <v>0</v>
      </c>
      <c r="Y85" s="43">
        <f t="shared" si="60"/>
        <v>0</v>
      </c>
      <c r="Z85" s="43">
        <f t="shared" si="60"/>
        <v>0</v>
      </c>
      <c r="AA85" s="43">
        <f t="shared" si="60"/>
        <v>0</v>
      </c>
      <c r="AB85" s="43">
        <f t="shared" si="60"/>
        <v>0</v>
      </c>
      <c r="AC85" s="43">
        <f t="shared" si="60"/>
        <v>0</v>
      </c>
    </row>
    <row r="86" spans="1:29" s="26" customFormat="1" x14ac:dyDescent="0.35">
      <c r="A86" s="1" t="s">
        <v>19</v>
      </c>
      <c r="B86" s="1">
        <v>6</v>
      </c>
      <c r="C86" s="31" t="s">
        <v>20</v>
      </c>
      <c r="D86" s="17"/>
      <c r="E86" s="43">
        <f t="shared" ref="E86:N86" si="61">ABS(E21)</f>
        <v>1.1551</v>
      </c>
      <c r="F86" s="43">
        <f t="shared" si="61"/>
        <v>1.1064400000000001</v>
      </c>
      <c r="G86" s="43">
        <f t="shared" si="61"/>
        <v>1.10277</v>
      </c>
      <c r="H86" s="43">
        <f t="shared" si="61"/>
        <v>1.1006899999999999</v>
      </c>
      <c r="I86" s="43">
        <f t="shared" si="61"/>
        <v>1.10283</v>
      </c>
      <c r="J86" s="43">
        <f t="shared" si="61"/>
        <v>1.1021700000000001</v>
      </c>
      <c r="K86" s="43">
        <f t="shared" si="61"/>
        <v>1.10311</v>
      </c>
      <c r="L86" s="43">
        <f t="shared" si="61"/>
        <v>1.10405</v>
      </c>
      <c r="M86" s="43">
        <f t="shared" si="61"/>
        <v>1.1127400000000001</v>
      </c>
      <c r="N86" s="43">
        <f t="shared" si="61"/>
        <v>1.1154999999999999</v>
      </c>
      <c r="O86" s="43">
        <f t="shared" ref="O86:U86" si="62">ABS(O21)</f>
        <v>0</v>
      </c>
      <c r="P86" s="43">
        <f t="shared" si="62"/>
        <v>0</v>
      </c>
      <c r="Q86" s="43">
        <f t="shared" si="62"/>
        <v>0</v>
      </c>
      <c r="R86" s="43">
        <f t="shared" si="62"/>
        <v>0</v>
      </c>
      <c r="S86" s="43">
        <f t="shared" si="62"/>
        <v>0</v>
      </c>
      <c r="T86" s="43">
        <f t="shared" si="62"/>
        <v>0</v>
      </c>
      <c r="U86" s="43">
        <f t="shared" si="62"/>
        <v>0</v>
      </c>
      <c r="V86" s="43">
        <f t="shared" ref="V86:AC86" si="63">ABS(V21)</f>
        <v>0</v>
      </c>
      <c r="W86" s="43">
        <f t="shared" si="63"/>
        <v>0</v>
      </c>
      <c r="X86" s="43">
        <f t="shared" si="63"/>
        <v>0</v>
      </c>
      <c r="Y86" s="43">
        <f t="shared" si="63"/>
        <v>0</v>
      </c>
      <c r="Z86" s="43">
        <f t="shared" si="63"/>
        <v>0</v>
      </c>
      <c r="AA86" s="43">
        <f t="shared" si="63"/>
        <v>0</v>
      </c>
      <c r="AB86" s="43">
        <f t="shared" si="63"/>
        <v>0</v>
      </c>
      <c r="AC86" s="43">
        <f t="shared" si="63"/>
        <v>0</v>
      </c>
    </row>
    <row r="87" spans="1:29" s="30" customFormat="1" x14ac:dyDescent="0.35">
      <c r="A87" s="1"/>
      <c r="B87" s="1"/>
      <c r="C87" s="1"/>
      <c r="D87" s="4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4"/>
      <c r="R87" s="4"/>
      <c r="S87" s="29"/>
      <c r="T87" s="29"/>
      <c r="U87" s="29"/>
    </row>
    <row r="88" spans="1:29" s="26" customFormat="1" x14ac:dyDescent="0.35">
      <c r="A88" s="1"/>
      <c r="B88" s="1"/>
      <c r="C88" s="1"/>
      <c r="D88" s="17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17"/>
      <c r="R88" s="17"/>
      <c r="S88" s="25"/>
      <c r="T88" s="25"/>
      <c r="U88" s="25"/>
    </row>
    <row r="89" spans="1:29" s="26" customFormat="1" x14ac:dyDescent="0.35">
      <c r="A89" s="1"/>
      <c r="B89" s="1"/>
      <c r="C89" s="1"/>
      <c r="D89" s="17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17"/>
      <c r="R89" s="17"/>
      <c r="S89" s="25"/>
      <c r="T89" s="25"/>
      <c r="U89" s="25"/>
    </row>
    <row r="90" spans="1:29" x14ac:dyDescent="0.35">
      <c r="A90" s="31" t="s">
        <v>15</v>
      </c>
      <c r="B90" s="31">
        <v>2</v>
      </c>
      <c r="C90" s="31" t="s">
        <v>20</v>
      </c>
      <c r="E90" s="7">
        <f>MEDIAN(E67:E70,E72,E73,E74)</f>
        <v>1.11443</v>
      </c>
      <c r="F90" s="7">
        <f t="shared" ref="F90:U90" si="64">MEDIAN(F67:F70,F72,F73,F74)</f>
        <v>1.1070800000000001</v>
      </c>
      <c r="G90" s="7">
        <f t="shared" si="64"/>
        <v>1.10443</v>
      </c>
      <c r="H90" s="7">
        <f t="shared" si="64"/>
        <v>1.1096999999999999</v>
      </c>
      <c r="I90" s="7">
        <f t="shared" si="64"/>
        <v>1.11273</v>
      </c>
      <c r="J90" s="7">
        <f t="shared" si="64"/>
        <v>1.11697</v>
      </c>
      <c r="K90" s="7">
        <f t="shared" si="64"/>
        <v>1.1260399999999999</v>
      </c>
      <c r="L90" s="7">
        <f t="shared" si="64"/>
        <v>1.1319999999999999</v>
      </c>
      <c r="M90" s="7">
        <f t="shared" si="64"/>
        <v>1.1494500000000001</v>
      </c>
      <c r="N90" s="7">
        <f t="shared" si="64"/>
        <v>1.1507799999999999</v>
      </c>
      <c r="O90" s="7">
        <f t="shared" si="64"/>
        <v>1.1557599999999999</v>
      </c>
      <c r="P90" s="7">
        <f t="shared" si="64"/>
        <v>1.1583699999999999</v>
      </c>
      <c r="Q90" s="7">
        <f t="shared" si="64"/>
        <v>1.1629400000000001</v>
      </c>
      <c r="R90" s="7">
        <f t="shared" si="64"/>
        <v>1.1680600000000001</v>
      </c>
      <c r="S90" s="7">
        <f>MEDIAN(S67:S70,S73)</f>
        <v>1.18631</v>
      </c>
      <c r="T90" s="7">
        <f t="shared" si="64"/>
        <v>1.1819900000000001</v>
      </c>
      <c r="U90" s="7">
        <f t="shared" si="64"/>
        <v>1.1814</v>
      </c>
      <c r="V90" s="7">
        <f>MEDIAN(V67:V68,V70,V73)</f>
        <v>1.1910150000000002</v>
      </c>
      <c r="W90" s="7">
        <f>MEDIAN(W67,W68,W70)</f>
        <v>1.1920200000000001</v>
      </c>
      <c r="X90" s="7">
        <f>MEDIAN(X67,X68,X70,X74)</f>
        <v>1.1938850000000001</v>
      </c>
      <c r="Y90" s="7" t="e">
        <f t="shared" ref="Y90:AC90" si="65">MEDIAN(Y2,Y3,Y5,Y9)</f>
        <v>#NUM!</v>
      </c>
      <c r="Z90" s="7" t="e">
        <f t="shared" si="65"/>
        <v>#NUM!</v>
      </c>
      <c r="AA90" s="7" t="e">
        <f t="shared" si="65"/>
        <v>#NUM!</v>
      </c>
      <c r="AB90" s="7" t="e">
        <f t="shared" si="65"/>
        <v>#NUM!</v>
      </c>
      <c r="AC90" s="7" t="e">
        <f t="shared" si="65"/>
        <v>#NUM!</v>
      </c>
    </row>
    <row r="92" spans="1:29" x14ac:dyDescent="0.35">
      <c r="A92" s="31" t="s">
        <v>15</v>
      </c>
      <c r="B92" s="31">
        <v>2</v>
      </c>
      <c r="C92" s="31" t="s">
        <v>20</v>
      </c>
      <c r="E92" s="41">
        <f>MEDIAN(E95:E98,E100,E101,E102)</f>
        <v>8.9900000000000535E-3</v>
      </c>
      <c r="F92" s="41">
        <f t="shared" ref="F92:U92" si="66">MEDIAN(F95:F98,F100,F101,F102)</f>
        <v>7.8200000000001602E-3</v>
      </c>
      <c r="G92" s="41">
        <f t="shared" si="66"/>
        <v>4.269999999999996E-3</v>
      </c>
      <c r="H92" s="41">
        <f t="shared" si="66"/>
        <v>7.3400000000001242E-3</v>
      </c>
      <c r="I92" s="41">
        <f t="shared" si="66"/>
        <v>1.3800000000000034E-2</v>
      </c>
      <c r="J92" s="41">
        <f t="shared" si="66"/>
        <v>1.5810000000000102E-2</v>
      </c>
      <c r="K92" s="41">
        <f t="shared" si="66"/>
        <v>2.418000000000009E-2</v>
      </c>
      <c r="L92" s="41">
        <f t="shared" si="66"/>
        <v>2.104000000000017E-2</v>
      </c>
      <c r="M92" s="41">
        <f t="shared" si="66"/>
        <v>1.1399999999999855E-2</v>
      </c>
      <c r="N92" s="41">
        <f t="shared" si="66"/>
        <v>1.4220000000000121E-2</v>
      </c>
      <c r="O92" s="41">
        <f t="shared" si="66"/>
        <v>2.8500000000000192E-3</v>
      </c>
      <c r="P92" s="41">
        <f t="shared" si="66"/>
        <v>9.7500000000001474E-3</v>
      </c>
      <c r="Q92" s="41">
        <f t="shared" si="66"/>
        <v>2.0500000000000185E-2</v>
      </c>
      <c r="R92" s="41">
        <f t="shared" si="66"/>
        <v>1.132999999999984E-2</v>
      </c>
      <c r="S92" s="41">
        <f t="shared" si="66"/>
        <v>9.6399999999998709E-3</v>
      </c>
      <c r="T92" s="41">
        <f t="shared" si="66"/>
        <v>1.4639999999999986E-2</v>
      </c>
      <c r="U92" s="41">
        <f t="shared" si="66"/>
        <v>1.9290000000000029E-2</v>
      </c>
      <c r="V92" s="41">
        <f>MEDIAN(V95,V96,V98,V101)</f>
        <v>7.0750000000001645E-3</v>
      </c>
      <c r="W92" s="41">
        <f>MEDIAN(W95,W96,W98)</f>
        <v>3.9400000000000546E-3</v>
      </c>
      <c r="X92" s="41">
        <f>MEDIAN(X95,X96,X98,X102)</f>
        <v>6.1899999999999178E-3</v>
      </c>
      <c r="Y92" s="41" t="e">
        <f t="shared" ref="Y92:AC92" si="67">MEDIAN(Y95,Y96,Y98)</f>
        <v>#NUM!</v>
      </c>
      <c r="Z92" s="41" t="e">
        <f t="shared" si="67"/>
        <v>#NUM!</v>
      </c>
      <c r="AA92" s="41" t="e">
        <f t="shared" si="67"/>
        <v>#NUM!</v>
      </c>
      <c r="AB92" s="41" t="e">
        <f t="shared" si="67"/>
        <v>#NUM!</v>
      </c>
      <c r="AC92" s="41" t="e">
        <f t="shared" si="67"/>
        <v>#NUM!</v>
      </c>
    </row>
    <row r="95" spans="1:29" x14ac:dyDescent="0.35">
      <c r="E95" s="1">
        <f t="shared" ref="E95:M95" si="68">ABS(E67-E$90)</f>
        <v>4.1139999999999954E-2</v>
      </c>
      <c r="F95" s="1">
        <f t="shared" si="68"/>
        <v>0.1278800000000001</v>
      </c>
      <c r="G95" s="1">
        <f t="shared" si="68"/>
        <v>7.1800000000000086E-2</v>
      </c>
      <c r="H95" s="1">
        <f t="shared" si="68"/>
        <v>7.0969999999999978E-2</v>
      </c>
      <c r="I95" s="1">
        <f t="shared" si="68"/>
        <v>2.0480000000000054E-2</v>
      </c>
      <c r="J95" s="1">
        <f t="shared" si="68"/>
        <v>3.2650000000000068E-2</v>
      </c>
      <c r="K95" s="1">
        <f t="shared" si="68"/>
        <v>2.9089999999999838E-2</v>
      </c>
      <c r="L95" s="1">
        <f t="shared" si="68"/>
        <v>1.5689999999999982E-2</v>
      </c>
      <c r="M95" s="1">
        <f t="shared" si="68"/>
        <v>4.8880000000000035E-2</v>
      </c>
      <c r="N95" s="1">
        <f t="shared" ref="N95:U95" si="69">ABS(N67-N$90)</f>
        <v>0</v>
      </c>
      <c r="O95" s="1">
        <f t="shared" si="69"/>
        <v>1.1000000000001009E-3</v>
      </c>
      <c r="P95" s="1">
        <f t="shared" si="69"/>
        <v>2.4200000000000887E-3</v>
      </c>
      <c r="Q95" s="1">
        <f t="shared" si="69"/>
        <v>5.579999999999985E-2</v>
      </c>
      <c r="R95" s="1">
        <f t="shared" si="69"/>
        <v>8.459999999999912E-3</v>
      </c>
      <c r="S95" s="1">
        <f t="shared" si="69"/>
        <v>5.1799999999999624E-3</v>
      </c>
      <c r="T95" s="1">
        <f t="shared" si="69"/>
        <v>9.3799999999999439E-3</v>
      </c>
      <c r="U95" s="1">
        <f t="shared" si="69"/>
        <v>1.9290000000000029E-2</v>
      </c>
      <c r="V95" s="1">
        <f t="shared" ref="V95:AC95" si="70">ABS(V67-V$90)</f>
        <v>1.4164999999999761E-2</v>
      </c>
      <c r="W95" s="1">
        <f t="shared" si="70"/>
        <v>4.9799999999999844E-3</v>
      </c>
      <c r="X95" s="1">
        <f t="shared" si="70"/>
        <v>6.244999999999834E-3</v>
      </c>
      <c r="Y95" s="1" t="e">
        <f t="shared" si="70"/>
        <v>#NUM!</v>
      </c>
      <c r="Z95" s="1" t="e">
        <f t="shared" si="70"/>
        <v>#NUM!</v>
      </c>
      <c r="AA95" s="1" t="e">
        <f t="shared" si="70"/>
        <v>#NUM!</v>
      </c>
      <c r="AB95" s="1" t="e">
        <f t="shared" si="70"/>
        <v>#NUM!</v>
      </c>
      <c r="AC95" s="1" t="e">
        <f t="shared" si="70"/>
        <v>#NUM!</v>
      </c>
    </row>
    <row r="96" spans="1:29" x14ac:dyDescent="0.35">
      <c r="E96" s="1">
        <f t="shared" ref="E96:M96" si="71">ABS(E68-E$90)</f>
        <v>0</v>
      </c>
      <c r="F96" s="1">
        <f t="shared" si="71"/>
        <v>6.3999999999999613E-3</v>
      </c>
      <c r="G96" s="1">
        <f t="shared" si="71"/>
        <v>4.269999999999996E-3</v>
      </c>
      <c r="H96" s="1">
        <f t="shared" si="71"/>
        <v>4.6599999999998865E-3</v>
      </c>
      <c r="I96" s="1">
        <f t="shared" si="71"/>
        <v>2.4599999999999067E-3</v>
      </c>
      <c r="J96" s="1">
        <f t="shared" si="71"/>
        <v>4.4599999999999085E-3</v>
      </c>
      <c r="K96" s="1">
        <f t="shared" si="71"/>
        <v>7.7199999999999491E-3</v>
      </c>
      <c r="L96" s="1">
        <f t="shared" si="71"/>
        <v>0</v>
      </c>
      <c r="M96" s="1">
        <f t="shared" si="71"/>
        <v>0</v>
      </c>
      <c r="N96" s="1">
        <f t="shared" ref="N96:U96" si="72">ABS(N68-N$90)</f>
        <v>6.5700000000001868E-3</v>
      </c>
      <c r="O96" s="1">
        <f t="shared" si="72"/>
        <v>3.2000000000009798E-4</v>
      </c>
      <c r="P96" s="1">
        <f t="shared" si="72"/>
        <v>4.570000000000185E-3</v>
      </c>
      <c r="Q96" s="1">
        <f t="shared" si="72"/>
        <v>6.8199999999998262E-3</v>
      </c>
      <c r="R96" s="1">
        <f t="shared" si="72"/>
        <v>3.8599999999999746E-3</v>
      </c>
      <c r="S96" s="1">
        <f t="shared" si="72"/>
        <v>0</v>
      </c>
      <c r="T96" s="1">
        <f t="shared" si="72"/>
        <v>9.2899999999997984E-3</v>
      </c>
      <c r="U96" s="1">
        <f t="shared" si="72"/>
        <v>1.6920000000000046E-2</v>
      </c>
      <c r="V96" s="1">
        <f t="shared" ref="V96:AC96" si="73">ABS(V68-V$90)</f>
        <v>4.3549999999998867E-3</v>
      </c>
      <c r="W96" s="1">
        <f t="shared" si="73"/>
        <v>0</v>
      </c>
      <c r="X96" s="1">
        <f t="shared" si="73"/>
        <v>6.1350000000000016E-3</v>
      </c>
      <c r="Y96" s="1" t="e">
        <f t="shared" si="73"/>
        <v>#NUM!</v>
      </c>
      <c r="Z96" s="1" t="e">
        <f t="shared" si="73"/>
        <v>#NUM!</v>
      </c>
      <c r="AA96" s="1" t="e">
        <f t="shared" si="73"/>
        <v>#NUM!</v>
      </c>
      <c r="AB96" s="1" t="e">
        <f t="shared" si="73"/>
        <v>#NUM!</v>
      </c>
      <c r="AC96" s="1" t="e">
        <f t="shared" si="73"/>
        <v>#NUM!</v>
      </c>
    </row>
    <row r="97" spans="5:29" x14ac:dyDescent="0.35">
      <c r="E97" s="1">
        <f t="shared" ref="E97:M97" si="74">ABS(E69-E$90)</f>
        <v>1.3299999999999867E-2</v>
      </c>
      <c r="F97" s="1">
        <f t="shared" si="74"/>
        <v>1.3369999999999882E-2</v>
      </c>
      <c r="G97" s="1">
        <f t="shared" si="74"/>
        <v>0</v>
      </c>
      <c r="H97" s="1">
        <f t="shared" si="74"/>
        <v>0</v>
      </c>
      <c r="I97" s="1">
        <f t="shared" si="74"/>
        <v>0</v>
      </c>
      <c r="J97" s="1">
        <f t="shared" si="74"/>
        <v>0</v>
      </c>
      <c r="K97" s="1">
        <f t="shared" si="74"/>
        <v>0</v>
      </c>
      <c r="L97" s="1">
        <f t="shared" si="74"/>
        <v>1.5200000000001879E-3</v>
      </c>
      <c r="M97" s="1">
        <f t="shared" si="74"/>
        <v>2.5399999999999867E-3</v>
      </c>
      <c r="N97" s="1">
        <f t="shared" ref="N97:U97" si="75">ABS(N69-N$90)</f>
        <v>1.4220000000000121E-2</v>
      </c>
      <c r="O97" s="1">
        <f t="shared" si="75"/>
        <v>2.8500000000000192E-3</v>
      </c>
      <c r="P97" s="1">
        <f t="shared" si="75"/>
        <v>9.7500000000001474E-3</v>
      </c>
      <c r="Q97" s="1">
        <f t="shared" si="75"/>
        <v>1.2189999999999923E-2</v>
      </c>
      <c r="R97" s="1">
        <f t="shared" si="75"/>
        <v>1.132999999999984E-2</v>
      </c>
      <c r="S97" s="1">
        <f t="shared" si="75"/>
        <v>8.4200000000000941E-3</v>
      </c>
      <c r="T97" s="1">
        <f t="shared" si="75"/>
        <v>1.9709999999999894E-2</v>
      </c>
      <c r="U97" s="1">
        <f t="shared" si="75"/>
        <v>2.3919999999999941E-2</v>
      </c>
      <c r="V97" s="1" t="e">
        <f t="shared" ref="V97:AC97" si="76">ABS(V69-V$90)</f>
        <v>#VALUE!</v>
      </c>
      <c r="W97" s="1" t="e">
        <f t="shared" si="76"/>
        <v>#VALUE!</v>
      </c>
      <c r="X97" s="1">
        <f t="shared" si="76"/>
        <v>0.46822500000000011</v>
      </c>
      <c r="Y97" s="1" t="e">
        <f t="shared" si="76"/>
        <v>#NUM!</v>
      </c>
      <c r="Z97" s="1" t="e">
        <f t="shared" si="76"/>
        <v>#NUM!</v>
      </c>
      <c r="AA97" s="1" t="e">
        <f t="shared" si="76"/>
        <v>#NUM!</v>
      </c>
      <c r="AB97" s="1" t="e">
        <f t="shared" si="76"/>
        <v>#NUM!</v>
      </c>
      <c r="AC97" s="1" t="e">
        <f t="shared" si="76"/>
        <v>#NUM!</v>
      </c>
    </row>
    <row r="98" spans="5:29" x14ac:dyDescent="0.35">
      <c r="E98" s="1">
        <f t="shared" ref="E98:M98" si="77">ABS(E70-E$90)</f>
        <v>1.4869999999999939E-2</v>
      </c>
      <c r="F98" s="1">
        <f t="shared" si="77"/>
        <v>9.1499999999999915E-3</v>
      </c>
      <c r="G98" s="1">
        <f t="shared" si="77"/>
        <v>7.4000000000000732E-3</v>
      </c>
      <c r="H98" s="1">
        <f t="shared" si="77"/>
        <v>1.0649999999999826E-2</v>
      </c>
      <c r="I98" s="1">
        <f t="shared" si="77"/>
        <v>1.3959999999999972E-2</v>
      </c>
      <c r="J98" s="1">
        <f t="shared" si="77"/>
        <v>1.5810000000000102E-2</v>
      </c>
      <c r="K98" s="1">
        <f t="shared" si="77"/>
        <v>2.0199999999999996E-2</v>
      </c>
      <c r="L98" s="1">
        <f t="shared" si="77"/>
        <v>2.5719999999999965E-2</v>
      </c>
      <c r="M98" s="1">
        <f t="shared" si="77"/>
        <v>3.2310000000000061E-2</v>
      </c>
      <c r="N98" s="1">
        <f t="shared" ref="N98:U98" si="78">ABS(N70-N$90)</f>
        <v>2.3819999999999952E-2</v>
      </c>
      <c r="O98" s="1">
        <f t="shared" si="78"/>
        <v>3.711999999999982E-2</v>
      </c>
      <c r="P98" s="1">
        <f t="shared" si="78"/>
        <v>2.5399999999999867E-2</v>
      </c>
      <c r="Q98" s="1">
        <f t="shared" si="78"/>
        <v>2.0500000000000185E-2</v>
      </c>
      <c r="R98" s="1">
        <f t="shared" si="78"/>
        <v>2.7710000000000123E-2</v>
      </c>
      <c r="S98" s="1">
        <f t="shared" si="78"/>
        <v>2.8049999999999908E-2</v>
      </c>
      <c r="T98" s="1">
        <f t="shared" si="78"/>
        <v>1.4639999999999986E-2</v>
      </c>
      <c r="U98" s="1">
        <f t="shared" si="78"/>
        <v>3.9299999999999891E-3</v>
      </c>
      <c r="V98" s="1">
        <f t="shared" ref="V98:AC98" si="79">ABS(V70-V$90)</f>
        <v>4.3550000000001088E-3</v>
      </c>
      <c r="W98" s="1">
        <f t="shared" si="79"/>
        <v>3.9400000000000546E-3</v>
      </c>
      <c r="X98" s="1">
        <f t="shared" si="79"/>
        <v>6.1350000000000016E-3</v>
      </c>
      <c r="Y98" s="1" t="e">
        <f t="shared" si="79"/>
        <v>#NUM!</v>
      </c>
      <c r="Z98" s="1" t="e">
        <f t="shared" si="79"/>
        <v>#NUM!</v>
      </c>
      <c r="AA98" s="1" t="e">
        <f t="shared" si="79"/>
        <v>#NUM!</v>
      </c>
      <c r="AB98" s="1" t="e">
        <f t="shared" si="79"/>
        <v>#NUM!</v>
      </c>
      <c r="AC98" s="1" t="e">
        <f t="shared" si="79"/>
        <v>#NUM!</v>
      </c>
    </row>
    <row r="99" spans="5:29" x14ac:dyDescent="0.35">
      <c r="E99" s="1">
        <f t="shared" ref="E99:M99" si="80">ABS(E71-E$90)</f>
        <v>0.12433000000000005</v>
      </c>
      <c r="F99" s="1">
        <f t="shared" si="80"/>
        <v>0.3238700000000001</v>
      </c>
      <c r="G99" s="1">
        <f t="shared" si="80"/>
        <v>0.23980000000000001</v>
      </c>
      <c r="H99" s="1">
        <f t="shared" si="80"/>
        <v>0.24244999999999994</v>
      </c>
      <c r="I99" s="1">
        <f t="shared" si="80"/>
        <v>2.0999999999999908E-2</v>
      </c>
      <c r="J99" s="1">
        <f t="shared" si="80"/>
        <v>5.1220000000000043E-2</v>
      </c>
      <c r="K99" s="1">
        <f t="shared" si="80"/>
        <v>5.6200000000001804E-3</v>
      </c>
      <c r="L99" s="1">
        <f t="shared" si="80"/>
        <v>0.6186299999999999</v>
      </c>
      <c r="M99" s="1">
        <f t="shared" si="80"/>
        <v>4.2930000000000135E-2</v>
      </c>
      <c r="N99" s="1">
        <f t="shared" ref="N99:U99" si="81">ABS(N71-N$90)</f>
        <v>0.54394999999999993</v>
      </c>
      <c r="O99" s="1">
        <f t="shared" si="81"/>
        <v>0.55579999999999985</v>
      </c>
      <c r="P99" s="1">
        <f t="shared" si="81"/>
        <v>0.56136999999999992</v>
      </c>
      <c r="Q99" s="1">
        <f t="shared" si="81"/>
        <v>0.58452000000000004</v>
      </c>
      <c r="R99" s="1">
        <f t="shared" si="81"/>
        <v>0.52137000000000011</v>
      </c>
      <c r="S99" s="1">
        <f t="shared" si="81"/>
        <v>0.53561999999999999</v>
      </c>
      <c r="T99" s="1">
        <f t="shared" si="81"/>
        <v>0.45978000000000008</v>
      </c>
      <c r="U99" s="1">
        <f t="shared" si="81"/>
        <v>0.54274</v>
      </c>
      <c r="V99" s="1">
        <f t="shared" ref="V99:AC99" si="82">ABS(V71-V$90)</f>
        <v>0.4825250000000002</v>
      </c>
      <c r="W99" s="1">
        <f t="shared" si="82"/>
        <v>0.42244000000000004</v>
      </c>
      <c r="X99" s="1">
        <f t="shared" si="82"/>
        <v>0.5032350000000001</v>
      </c>
      <c r="Y99" s="1" t="e">
        <f t="shared" si="82"/>
        <v>#NUM!</v>
      </c>
      <c r="Z99" s="1" t="e">
        <f t="shared" si="82"/>
        <v>#NUM!</v>
      </c>
      <c r="AA99" s="1" t="e">
        <f t="shared" si="82"/>
        <v>#NUM!</v>
      </c>
      <c r="AB99" s="1" t="e">
        <f t="shared" si="82"/>
        <v>#NUM!</v>
      </c>
      <c r="AC99" s="1" t="e">
        <f t="shared" si="82"/>
        <v>#NUM!</v>
      </c>
    </row>
    <row r="100" spans="5:29" x14ac:dyDescent="0.35">
      <c r="E100" s="1">
        <f t="shared" ref="E100:M100" si="83">ABS(E72-E$90)</f>
        <v>7.8700000000000436E-3</v>
      </c>
      <c r="F100" s="1">
        <f t="shared" si="83"/>
        <v>2.1299999999999653E-3</v>
      </c>
      <c r="G100" s="1">
        <f t="shared" si="83"/>
        <v>1.6799999999999038E-3</v>
      </c>
      <c r="H100" s="1">
        <f t="shared" si="83"/>
        <v>6.7500000000000338E-3</v>
      </c>
      <c r="I100" s="1">
        <f t="shared" si="83"/>
        <v>9.7899999999999654E-3</v>
      </c>
      <c r="J100" s="1">
        <f t="shared" si="83"/>
        <v>1.2720000000000065E-2</v>
      </c>
      <c r="K100" s="1">
        <f t="shared" si="83"/>
        <v>2.418000000000009E-2</v>
      </c>
      <c r="L100" s="1">
        <f t="shared" si="83"/>
        <v>2.104000000000017E-2</v>
      </c>
      <c r="M100" s="1">
        <f t="shared" si="83"/>
        <v>2.6999999999999247E-3</v>
      </c>
      <c r="N100" s="1">
        <f t="shared" ref="N100:U100" si="84">ABS(N72-N$90)</f>
        <v>8.0439999999999845E-2</v>
      </c>
      <c r="O100" s="1">
        <f t="shared" si="84"/>
        <v>0.11659999999999981</v>
      </c>
      <c r="P100" s="1">
        <f t="shared" si="84"/>
        <v>0.12709999999999999</v>
      </c>
      <c r="Q100" s="1">
        <f t="shared" si="84"/>
        <v>0.12109000000000014</v>
      </c>
      <c r="R100" s="1">
        <f t="shared" si="84"/>
        <v>0.11027000000000009</v>
      </c>
      <c r="S100" s="1">
        <f t="shared" si="84"/>
        <v>0.16859000000000002</v>
      </c>
      <c r="T100" s="1">
        <f t="shared" si="84"/>
        <v>0.1490800000000001</v>
      </c>
      <c r="U100" s="1">
        <f t="shared" si="84"/>
        <v>0.16049000000000002</v>
      </c>
      <c r="V100" s="1">
        <f t="shared" ref="V100:AC100" si="85">ABS(V72-V$90)</f>
        <v>0.17055500000000023</v>
      </c>
      <c r="W100" s="1">
        <f t="shared" si="85"/>
        <v>0.12748000000000004</v>
      </c>
      <c r="X100" s="1">
        <f t="shared" si="85"/>
        <v>0.13901500000000011</v>
      </c>
      <c r="Y100" s="1" t="e">
        <f t="shared" si="85"/>
        <v>#NUM!</v>
      </c>
      <c r="Z100" s="1" t="e">
        <f t="shared" si="85"/>
        <v>#NUM!</v>
      </c>
      <c r="AA100" s="1" t="e">
        <f t="shared" si="85"/>
        <v>#NUM!</v>
      </c>
      <c r="AB100" s="1" t="e">
        <f t="shared" si="85"/>
        <v>#NUM!</v>
      </c>
      <c r="AC100" s="1" t="e">
        <f t="shared" si="85"/>
        <v>#NUM!</v>
      </c>
    </row>
    <row r="101" spans="5:29" x14ac:dyDescent="0.35">
      <c r="E101" s="1">
        <f t="shared" ref="E101:M101" si="86">ABS(E73-E$90)</f>
        <v>3.5700000000000731E-3</v>
      </c>
      <c r="F101" s="1">
        <f t="shared" si="86"/>
        <v>0</v>
      </c>
      <c r="G101" s="1">
        <f t="shared" si="86"/>
        <v>7.8400000000000691E-3</v>
      </c>
      <c r="H101" s="1">
        <f t="shared" si="86"/>
        <v>2.5249999999999995E-2</v>
      </c>
      <c r="I101" s="1">
        <f t="shared" si="86"/>
        <v>3.943999999999992E-2</v>
      </c>
      <c r="J101" s="1">
        <f t="shared" si="86"/>
        <v>4.7360000000000069E-2</v>
      </c>
      <c r="K101" s="1">
        <f t="shared" si="86"/>
        <v>3.8229999999999986E-2</v>
      </c>
      <c r="L101" s="1">
        <f t="shared" si="86"/>
        <v>2.634000000000003E-2</v>
      </c>
      <c r="M101" s="1">
        <f t="shared" si="86"/>
        <v>1.1399999999999855E-2</v>
      </c>
      <c r="N101" s="1">
        <f t="shared" ref="N101:U101" si="87">ABS(N73-N$90)</f>
        <v>1.0180000000000078E-2</v>
      </c>
      <c r="O101" s="1">
        <f t="shared" si="87"/>
        <v>0</v>
      </c>
      <c r="P101" s="1">
        <f t="shared" si="87"/>
        <v>0</v>
      </c>
      <c r="Q101" s="1">
        <f t="shared" si="87"/>
        <v>0</v>
      </c>
      <c r="R101" s="1">
        <f t="shared" si="87"/>
        <v>0</v>
      </c>
      <c r="S101" s="1">
        <f t="shared" si="87"/>
        <v>9.6399999999998709E-3</v>
      </c>
      <c r="T101" s="1">
        <f t="shared" si="87"/>
        <v>0</v>
      </c>
      <c r="U101" s="1">
        <f t="shared" si="87"/>
        <v>0</v>
      </c>
      <c r="V101" s="1">
        <f t="shared" ref="V101:AC101" si="88">ABS(V73-V$90)</f>
        <v>9.7950000000002202E-3</v>
      </c>
      <c r="W101" s="1">
        <f t="shared" si="88"/>
        <v>0.10912000000000011</v>
      </c>
      <c r="X101" s="1">
        <f t="shared" si="88"/>
        <v>0.14705500000000016</v>
      </c>
      <c r="Y101" s="1" t="e">
        <f t="shared" si="88"/>
        <v>#NUM!</v>
      </c>
      <c r="Z101" s="1" t="e">
        <f t="shared" si="88"/>
        <v>#NUM!</v>
      </c>
      <c r="AA101" s="1" t="e">
        <f t="shared" si="88"/>
        <v>#NUM!</v>
      </c>
      <c r="AB101" s="1" t="e">
        <f t="shared" si="88"/>
        <v>#NUM!</v>
      </c>
      <c r="AC101" s="1" t="e">
        <f t="shared" si="88"/>
        <v>#NUM!</v>
      </c>
    </row>
    <row r="102" spans="5:29" x14ac:dyDescent="0.35">
      <c r="E102" s="1">
        <f t="shared" ref="E102:M102" si="89">ABS(E74-E$90)</f>
        <v>8.9900000000000535E-3</v>
      </c>
      <c r="F102" s="1">
        <f t="shared" si="89"/>
        <v>7.8200000000001602E-3</v>
      </c>
      <c r="G102" s="1">
        <f t="shared" si="89"/>
        <v>4.0000000000040004E-5</v>
      </c>
      <c r="H102" s="1">
        <f t="shared" si="89"/>
        <v>7.3400000000001242E-3</v>
      </c>
      <c r="I102" s="1">
        <f t="shared" si="89"/>
        <v>1.3800000000000034E-2</v>
      </c>
      <c r="J102" s="1">
        <f t="shared" si="89"/>
        <v>1.902999999999988E-2</v>
      </c>
      <c r="K102" s="1">
        <f t="shared" si="89"/>
        <v>2.5730000000000031E-2</v>
      </c>
      <c r="L102" s="1">
        <f t="shared" si="89"/>
        <v>6.9029999999999925E-2</v>
      </c>
      <c r="M102" s="1">
        <f t="shared" si="89"/>
        <v>7.3409999999999975E-2</v>
      </c>
      <c r="N102" s="1">
        <f t="shared" ref="N102:U102" si="90">ABS(N74-N$90)</f>
        <v>0.13508999999999993</v>
      </c>
      <c r="O102" s="1">
        <f t="shared" si="90"/>
        <v>0.18605999999999989</v>
      </c>
      <c r="P102" s="1">
        <f t="shared" si="90"/>
        <v>0.17215999999999987</v>
      </c>
      <c r="Q102" s="1">
        <f t="shared" si="90"/>
        <v>0.17278000000000004</v>
      </c>
      <c r="R102" s="1">
        <f t="shared" si="90"/>
        <v>0.13447000000000009</v>
      </c>
      <c r="S102" s="1">
        <f t="shared" si="90"/>
        <v>0.15822999999999987</v>
      </c>
      <c r="T102" s="1">
        <f t="shared" si="90"/>
        <v>0.13003000000000009</v>
      </c>
      <c r="U102" s="1">
        <f t="shared" si="90"/>
        <v>0.13468999999999998</v>
      </c>
      <c r="V102" s="1">
        <f t="shared" ref="V102:AC102" si="91">ABS(V74-V$90)</f>
        <v>0.13342500000000013</v>
      </c>
      <c r="W102" s="1">
        <f t="shared" si="91"/>
        <v>0.13387000000000016</v>
      </c>
      <c r="X102" s="1">
        <f t="shared" si="91"/>
        <v>0.14685500000000018</v>
      </c>
      <c r="Y102" s="1" t="e">
        <f t="shared" si="91"/>
        <v>#NUM!</v>
      </c>
      <c r="Z102" s="1" t="e">
        <f t="shared" si="91"/>
        <v>#NUM!</v>
      </c>
      <c r="AA102" s="1" t="e">
        <f t="shared" si="91"/>
        <v>#NUM!</v>
      </c>
      <c r="AB102" s="1" t="e">
        <f t="shared" si="91"/>
        <v>#NUM!</v>
      </c>
      <c r="AC102" s="1" t="e">
        <f t="shared" si="91"/>
        <v>#NUM!</v>
      </c>
    </row>
    <row r="103" spans="5:29" x14ac:dyDescent="0.35">
      <c r="E103" s="1">
        <f t="shared" ref="E103:M103" si="92">ABS(E75-E$90)</f>
        <v>3.7020000000000053E-2</v>
      </c>
      <c r="F103" s="1">
        <f t="shared" si="92"/>
        <v>6.9260000000000099E-2</v>
      </c>
      <c r="G103" s="1">
        <f t="shared" si="92"/>
        <v>4.377999999999993E-2</v>
      </c>
      <c r="H103" s="1">
        <f t="shared" si="92"/>
        <v>3.3279999999999976E-2</v>
      </c>
      <c r="I103" s="1">
        <f t="shared" si="92"/>
        <v>2.1539999999999893E-2</v>
      </c>
      <c r="J103" s="1">
        <f t="shared" si="92"/>
        <v>2.8029999999999999E-2</v>
      </c>
      <c r="K103" s="1">
        <f t="shared" si="92"/>
        <v>4.3169999999999931E-2</v>
      </c>
      <c r="L103" s="1">
        <f t="shared" si="92"/>
        <v>4.1329999999999867E-2</v>
      </c>
      <c r="M103" s="1">
        <f t="shared" si="92"/>
        <v>4.8429999999999973E-2</v>
      </c>
      <c r="N103" s="1">
        <f t="shared" ref="N103:U103" si="93">ABS(N75-N$90)</f>
        <v>4.3009999999999993E-2</v>
      </c>
      <c r="O103" s="1">
        <f t="shared" si="93"/>
        <v>1.1557599999999999</v>
      </c>
      <c r="P103" s="1">
        <f t="shared" si="93"/>
        <v>1.1583699999999999</v>
      </c>
      <c r="Q103" s="1">
        <f t="shared" si="93"/>
        <v>1.1629400000000001</v>
      </c>
      <c r="R103" s="1">
        <f t="shared" si="93"/>
        <v>1.1680600000000001</v>
      </c>
      <c r="S103" s="1">
        <f t="shared" si="93"/>
        <v>1.18631</v>
      </c>
      <c r="T103" s="1">
        <f t="shared" si="93"/>
        <v>1.1819900000000001</v>
      </c>
      <c r="U103" s="1">
        <f t="shared" si="93"/>
        <v>1.1814</v>
      </c>
      <c r="V103" s="1">
        <f t="shared" ref="V103:AC103" si="94">ABS(V75-V$90)</f>
        <v>1.1910150000000002</v>
      </c>
      <c r="W103" s="1">
        <f t="shared" si="94"/>
        <v>1.1920200000000001</v>
      </c>
      <c r="X103" s="1">
        <f t="shared" si="94"/>
        <v>1.1938850000000001</v>
      </c>
      <c r="Y103" s="1" t="e">
        <f t="shared" si="94"/>
        <v>#NUM!</v>
      </c>
      <c r="Z103" s="1" t="e">
        <f t="shared" si="94"/>
        <v>#NUM!</v>
      </c>
      <c r="AA103" s="1" t="e">
        <f t="shared" si="94"/>
        <v>#NUM!</v>
      </c>
      <c r="AB103" s="1" t="e">
        <f t="shared" si="94"/>
        <v>#NUM!</v>
      </c>
      <c r="AC103" s="1" t="e">
        <f t="shared" si="94"/>
        <v>#NUM!</v>
      </c>
    </row>
    <row r="104" spans="5:29" x14ac:dyDescent="0.35">
      <c r="E104" s="1">
        <f t="shared" ref="E104:M104" si="95">ABS(E76-E$90)</f>
        <v>2.0669999999999966E-2</v>
      </c>
      <c r="F104" s="1">
        <f t="shared" si="95"/>
        <v>2.7140000000000164E-2</v>
      </c>
      <c r="G104" s="1">
        <f t="shared" si="95"/>
        <v>2.0590000000000108E-2</v>
      </c>
      <c r="H104" s="1">
        <f t="shared" si="95"/>
        <v>1.9869999999999832E-2</v>
      </c>
      <c r="I104" s="1">
        <f t="shared" si="95"/>
        <v>1.9770000000000065E-2</v>
      </c>
      <c r="J104" s="1">
        <f t="shared" si="95"/>
        <v>2.1910000000000096E-2</v>
      </c>
      <c r="K104" s="1">
        <f t="shared" si="95"/>
        <v>3.1509999999999927E-2</v>
      </c>
      <c r="L104" s="1">
        <f t="shared" si="95"/>
        <v>3.4329999999999972E-2</v>
      </c>
      <c r="M104" s="1">
        <f t="shared" si="95"/>
        <v>4.2140000000000066E-2</v>
      </c>
      <c r="N104" s="1">
        <f t="shared" ref="N104:U104" si="96">ABS(N76-N$90)</f>
        <v>3.7719999999999976E-2</v>
      </c>
      <c r="O104" s="1">
        <f t="shared" si="96"/>
        <v>1.1557599999999999</v>
      </c>
      <c r="P104" s="1">
        <f t="shared" si="96"/>
        <v>1.1583699999999999</v>
      </c>
      <c r="Q104" s="1">
        <f t="shared" si="96"/>
        <v>1.1629400000000001</v>
      </c>
      <c r="R104" s="1">
        <f t="shared" si="96"/>
        <v>1.1680600000000001</v>
      </c>
      <c r="S104" s="1">
        <f t="shared" si="96"/>
        <v>1.18631</v>
      </c>
      <c r="T104" s="1">
        <f t="shared" si="96"/>
        <v>1.1819900000000001</v>
      </c>
      <c r="U104" s="1">
        <f t="shared" si="96"/>
        <v>1.1814</v>
      </c>
      <c r="V104" s="1">
        <f t="shared" ref="V104:AC104" si="97">ABS(V76-V$90)</f>
        <v>1.1910150000000002</v>
      </c>
      <c r="W104" s="1">
        <f t="shared" si="97"/>
        <v>1.1920200000000001</v>
      </c>
      <c r="X104" s="1">
        <f t="shared" si="97"/>
        <v>1.1938850000000001</v>
      </c>
      <c r="Y104" s="1" t="e">
        <f t="shared" si="97"/>
        <v>#NUM!</v>
      </c>
      <c r="Z104" s="1" t="e">
        <f t="shared" si="97"/>
        <v>#NUM!</v>
      </c>
      <c r="AA104" s="1" t="e">
        <f t="shared" si="97"/>
        <v>#NUM!</v>
      </c>
      <c r="AB104" s="1" t="e">
        <f t="shared" si="97"/>
        <v>#NUM!</v>
      </c>
      <c r="AC104" s="1" t="e">
        <f t="shared" si="97"/>
        <v>#NUM!</v>
      </c>
    </row>
    <row r="105" spans="5:29" x14ac:dyDescent="0.35">
      <c r="E105" s="1">
        <f t="shared" ref="E105:M105" si="98">ABS(E77-E$90)</f>
        <v>2.8329999999999966E-2</v>
      </c>
      <c r="F105" s="1">
        <f t="shared" si="98"/>
        <v>3.5500000000000087E-2</v>
      </c>
      <c r="G105" s="1">
        <f t="shared" si="98"/>
        <v>2.7139999999999942E-2</v>
      </c>
      <c r="H105" s="1">
        <f t="shared" si="98"/>
        <v>2.4980000000000002E-2</v>
      </c>
      <c r="I105" s="1">
        <f t="shared" si="98"/>
        <v>2.6149999999999896E-2</v>
      </c>
      <c r="J105" s="1">
        <f t="shared" si="98"/>
        <v>2.8480000000000061E-2</v>
      </c>
      <c r="K105" s="1">
        <f t="shared" si="98"/>
        <v>3.573000000000004E-2</v>
      </c>
      <c r="L105" s="1">
        <f t="shared" si="98"/>
        <v>4.0179999999999882E-2</v>
      </c>
      <c r="M105" s="1">
        <f t="shared" si="98"/>
        <v>4.6380000000000088E-2</v>
      </c>
      <c r="N105" s="1">
        <f t="shared" ref="N105:U105" si="99">ABS(N77-N$90)</f>
        <v>4.0489999999999915E-2</v>
      </c>
      <c r="O105" s="1">
        <f t="shared" si="99"/>
        <v>1.1557599999999999</v>
      </c>
      <c r="P105" s="1">
        <f t="shared" si="99"/>
        <v>1.1583699999999999</v>
      </c>
      <c r="Q105" s="1">
        <f t="shared" si="99"/>
        <v>1.1629400000000001</v>
      </c>
      <c r="R105" s="1">
        <f t="shared" si="99"/>
        <v>1.1680600000000001</v>
      </c>
      <c r="S105" s="1">
        <f t="shared" si="99"/>
        <v>1.18631</v>
      </c>
      <c r="T105" s="1">
        <f t="shared" si="99"/>
        <v>1.1819900000000001</v>
      </c>
      <c r="U105" s="1">
        <f t="shared" si="99"/>
        <v>1.1814</v>
      </c>
      <c r="V105" s="1">
        <f t="shared" ref="V105:AC105" si="100">ABS(V77-V$90)</f>
        <v>1.1910150000000002</v>
      </c>
      <c r="W105" s="1">
        <f t="shared" si="100"/>
        <v>1.1920200000000001</v>
      </c>
      <c r="X105" s="1">
        <f t="shared" si="100"/>
        <v>1.1938850000000001</v>
      </c>
      <c r="Y105" s="1" t="e">
        <f t="shared" si="100"/>
        <v>#NUM!</v>
      </c>
      <c r="Z105" s="1" t="e">
        <f t="shared" si="100"/>
        <v>#NUM!</v>
      </c>
      <c r="AA105" s="1" t="e">
        <f t="shared" si="100"/>
        <v>#NUM!</v>
      </c>
      <c r="AB105" s="1" t="e">
        <f t="shared" si="100"/>
        <v>#NUM!</v>
      </c>
      <c r="AC105" s="1" t="e">
        <f t="shared" si="100"/>
        <v>#NUM!</v>
      </c>
    </row>
    <row r="106" spans="5:29" x14ac:dyDescent="0.35">
      <c r="E106" s="1">
        <f t="shared" ref="E106:M106" si="101">ABS(E78-E$90)</f>
        <v>2.909000000000006E-2</v>
      </c>
      <c r="F106" s="1">
        <f t="shared" si="101"/>
        <v>3.0650000000000066E-2</v>
      </c>
      <c r="G106" s="1">
        <f t="shared" si="101"/>
        <v>2.6950000000000029E-2</v>
      </c>
      <c r="H106" s="1">
        <f t="shared" si="101"/>
        <v>2.7939999999999854E-2</v>
      </c>
      <c r="I106" s="1">
        <f t="shared" si="101"/>
        <v>2.8909999999999991E-2</v>
      </c>
      <c r="J106" s="1">
        <f t="shared" si="101"/>
        <v>3.2380000000000075E-2</v>
      </c>
      <c r="K106" s="1">
        <f t="shared" si="101"/>
        <v>3.9409999999999945E-2</v>
      </c>
      <c r="L106" s="1">
        <f t="shared" si="101"/>
        <v>4.3469999999999898E-2</v>
      </c>
      <c r="M106" s="1">
        <f t="shared" si="101"/>
        <v>5.1610000000000156E-2</v>
      </c>
      <c r="N106" s="1">
        <f t="shared" ref="N106:U106" si="102">ABS(N78-N$90)</f>
        <v>4.6939999999999982E-2</v>
      </c>
      <c r="O106" s="1">
        <f t="shared" si="102"/>
        <v>1.1557599999999999</v>
      </c>
      <c r="P106" s="1">
        <f t="shared" si="102"/>
        <v>1.1583699999999999</v>
      </c>
      <c r="Q106" s="1">
        <f t="shared" si="102"/>
        <v>1.1629400000000001</v>
      </c>
      <c r="R106" s="1">
        <f t="shared" si="102"/>
        <v>1.1680600000000001</v>
      </c>
      <c r="S106" s="1">
        <f t="shared" si="102"/>
        <v>1.18631</v>
      </c>
      <c r="T106" s="1">
        <f t="shared" si="102"/>
        <v>1.1819900000000001</v>
      </c>
      <c r="U106" s="1">
        <f t="shared" si="102"/>
        <v>1.1814</v>
      </c>
      <c r="V106" s="1">
        <f t="shared" ref="V106:AC106" si="103">ABS(V78-V$90)</f>
        <v>1.1910150000000002</v>
      </c>
      <c r="W106" s="1">
        <f t="shared" si="103"/>
        <v>1.1920200000000001</v>
      </c>
      <c r="X106" s="1">
        <f t="shared" si="103"/>
        <v>1.1938850000000001</v>
      </c>
      <c r="Y106" s="1" t="e">
        <f t="shared" si="103"/>
        <v>#NUM!</v>
      </c>
      <c r="Z106" s="1" t="e">
        <f t="shared" si="103"/>
        <v>#NUM!</v>
      </c>
      <c r="AA106" s="1" t="e">
        <f t="shared" si="103"/>
        <v>#NUM!</v>
      </c>
      <c r="AB106" s="1" t="e">
        <f t="shared" si="103"/>
        <v>#NUM!</v>
      </c>
      <c r="AC106" s="1" t="e">
        <f t="shared" si="103"/>
        <v>#NUM!</v>
      </c>
    </row>
    <row r="107" spans="5:29" x14ac:dyDescent="0.35">
      <c r="E107" s="1">
        <f t="shared" ref="E107:M107" si="104">ABS(E79-E$90)</f>
        <v>0.14463000000000004</v>
      </c>
      <c r="F107" s="1">
        <f t="shared" si="104"/>
        <v>0.75418000000000007</v>
      </c>
      <c r="G107" s="1">
        <f t="shared" si="104"/>
        <v>0.78537000000000001</v>
      </c>
      <c r="H107" s="1">
        <f t="shared" si="104"/>
        <v>0.76949999999999985</v>
      </c>
      <c r="I107" s="1">
        <f t="shared" si="104"/>
        <v>0.47968999999999995</v>
      </c>
      <c r="J107" s="1">
        <f t="shared" si="104"/>
        <v>0.54478000000000004</v>
      </c>
      <c r="K107" s="1">
        <f t="shared" si="104"/>
        <v>0.37095999999999996</v>
      </c>
      <c r="L107" s="1">
        <f t="shared" si="104"/>
        <v>0.27419999999999989</v>
      </c>
      <c r="M107" s="1">
        <f t="shared" si="104"/>
        <v>0.2888400000000001</v>
      </c>
      <c r="N107" s="1">
        <f t="shared" ref="N107:U107" si="105">ABS(N79-N$90)</f>
        <v>0.31004999999999994</v>
      </c>
      <c r="O107" s="1">
        <f t="shared" si="105"/>
        <v>1.1557599999999999</v>
      </c>
      <c r="P107" s="1">
        <f t="shared" si="105"/>
        <v>1.1583699999999999</v>
      </c>
      <c r="Q107" s="1">
        <f t="shared" si="105"/>
        <v>1.1629400000000001</v>
      </c>
      <c r="R107" s="1">
        <f t="shared" si="105"/>
        <v>1.1680600000000001</v>
      </c>
      <c r="S107" s="1">
        <f t="shared" si="105"/>
        <v>1.18631</v>
      </c>
      <c r="T107" s="1">
        <f t="shared" si="105"/>
        <v>1.1819900000000001</v>
      </c>
      <c r="U107" s="1">
        <f t="shared" si="105"/>
        <v>1.1814</v>
      </c>
      <c r="V107" s="1">
        <f t="shared" ref="V107:AC107" si="106">ABS(V79-V$90)</f>
        <v>1.1910150000000002</v>
      </c>
      <c r="W107" s="1">
        <f t="shared" si="106"/>
        <v>1.1920200000000001</v>
      </c>
      <c r="X107" s="1">
        <f t="shared" si="106"/>
        <v>1.1938850000000001</v>
      </c>
      <c r="Y107" s="1" t="e">
        <f t="shared" si="106"/>
        <v>#NUM!</v>
      </c>
      <c r="Z107" s="1" t="e">
        <f t="shared" si="106"/>
        <v>#NUM!</v>
      </c>
      <c r="AA107" s="1" t="e">
        <f t="shared" si="106"/>
        <v>#NUM!</v>
      </c>
      <c r="AB107" s="1" t="e">
        <f t="shared" si="106"/>
        <v>#NUM!</v>
      </c>
      <c r="AC107" s="1" t="e">
        <f t="shared" si="106"/>
        <v>#NUM!</v>
      </c>
    </row>
    <row r="108" spans="5:29" x14ac:dyDescent="0.35">
      <c r="E108" s="1">
        <f t="shared" ref="E108:M108" si="107">ABS(E80-E$90)</f>
        <v>3.2000000000000028E-2</v>
      </c>
      <c r="F108" s="1">
        <f t="shared" si="107"/>
        <v>5.1200000000000134E-2</v>
      </c>
      <c r="G108" s="1">
        <f t="shared" si="107"/>
        <v>4.5660000000000034E-2</v>
      </c>
      <c r="H108" s="1">
        <f t="shared" si="107"/>
        <v>3.6279999999999868E-2</v>
      </c>
      <c r="I108" s="1">
        <f t="shared" si="107"/>
        <v>2.1660000000000013E-2</v>
      </c>
      <c r="J108" s="1">
        <f t="shared" si="107"/>
        <v>2.6909999999999989E-2</v>
      </c>
      <c r="K108" s="1">
        <f t="shared" si="107"/>
        <v>3.6309999999999842E-2</v>
      </c>
      <c r="L108" s="1">
        <f t="shared" si="107"/>
        <v>3.1239999999999934E-2</v>
      </c>
      <c r="M108" s="1">
        <f t="shared" si="107"/>
        <v>3.7109999999999976E-2</v>
      </c>
      <c r="N108" s="1">
        <f t="shared" ref="N108:U108" si="108">ABS(N80-N$90)</f>
        <v>3.3669999999999867E-2</v>
      </c>
      <c r="O108" s="1">
        <f t="shared" si="108"/>
        <v>1.1557599999999999</v>
      </c>
      <c r="P108" s="1">
        <f t="shared" si="108"/>
        <v>1.1583699999999999</v>
      </c>
      <c r="Q108" s="1">
        <f t="shared" si="108"/>
        <v>1.1629400000000001</v>
      </c>
      <c r="R108" s="1">
        <f t="shared" si="108"/>
        <v>1.1680600000000001</v>
      </c>
      <c r="S108" s="1">
        <f t="shared" si="108"/>
        <v>1.18631</v>
      </c>
      <c r="T108" s="1">
        <f t="shared" si="108"/>
        <v>1.1819900000000001</v>
      </c>
      <c r="U108" s="1">
        <f t="shared" si="108"/>
        <v>1.1814</v>
      </c>
      <c r="V108" s="1">
        <f t="shared" ref="V108:AC108" si="109">ABS(V80-V$90)</f>
        <v>1.1910150000000002</v>
      </c>
      <c r="W108" s="1">
        <f t="shared" si="109"/>
        <v>1.1920200000000001</v>
      </c>
      <c r="X108" s="1">
        <f t="shared" si="109"/>
        <v>1.1938850000000001</v>
      </c>
      <c r="Y108" s="1" t="e">
        <f t="shared" si="109"/>
        <v>#NUM!</v>
      </c>
      <c r="Z108" s="1" t="e">
        <f t="shared" si="109"/>
        <v>#NUM!</v>
      </c>
      <c r="AA108" s="1" t="e">
        <f t="shared" si="109"/>
        <v>#NUM!</v>
      </c>
      <c r="AB108" s="1" t="e">
        <f t="shared" si="109"/>
        <v>#NUM!</v>
      </c>
      <c r="AC108" s="1" t="e">
        <f t="shared" si="109"/>
        <v>#NUM!</v>
      </c>
    </row>
    <row r="109" spans="5:29" x14ac:dyDescent="0.35">
      <c r="E109" s="1">
        <f t="shared" ref="E109:M109" si="110">ABS(E81-E$90)</f>
        <v>3.8489999999999913E-2</v>
      </c>
      <c r="F109" s="1">
        <f t="shared" si="110"/>
        <v>2.9200000000000337E-3</v>
      </c>
      <c r="G109" s="1">
        <f t="shared" si="110"/>
        <v>5.9000000000000163E-3</v>
      </c>
      <c r="H109" s="1">
        <f t="shared" si="110"/>
        <v>5.1200000000000134E-3</v>
      </c>
      <c r="I109" s="1">
        <f t="shared" si="110"/>
        <v>9.220000000000006E-3</v>
      </c>
      <c r="J109" s="1">
        <f t="shared" si="110"/>
        <v>3.7700000000000511E-3</v>
      </c>
      <c r="K109" s="1">
        <f t="shared" si="110"/>
        <v>7.5800000000001422E-3</v>
      </c>
      <c r="L109" s="1">
        <f t="shared" si="110"/>
        <v>8.82000000000005E-3</v>
      </c>
      <c r="M109" s="1">
        <f t="shared" si="110"/>
        <v>6.9999999999992291E-4</v>
      </c>
      <c r="N109" s="1">
        <f t="shared" ref="N109:U109" si="111">ABS(N81-N$90)</f>
        <v>1.0950000000000015E-2</v>
      </c>
      <c r="O109" s="1">
        <f t="shared" si="111"/>
        <v>1.1557599999999999</v>
      </c>
      <c r="P109" s="1">
        <f t="shared" si="111"/>
        <v>1.1583699999999999</v>
      </c>
      <c r="Q109" s="1">
        <f t="shared" si="111"/>
        <v>1.1629400000000001</v>
      </c>
      <c r="R109" s="1">
        <f t="shared" si="111"/>
        <v>1.1680600000000001</v>
      </c>
      <c r="S109" s="1">
        <f t="shared" si="111"/>
        <v>1.18631</v>
      </c>
      <c r="T109" s="1">
        <f t="shared" si="111"/>
        <v>1.1819900000000001</v>
      </c>
      <c r="U109" s="1">
        <f t="shared" si="111"/>
        <v>1.1814</v>
      </c>
      <c r="V109" s="1">
        <f t="shared" ref="V109:AC109" si="112">ABS(V81-V$90)</f>
        <v>1.1910150000000002</v>
      </c>
      <c r="W109" s="1">
        <f t="shared" si="112"/>
        <v>1.1920200000000001</v>
      </c>
      <c r="X109" s="1">
        <f t="shared" si="112"/>
        <v>1.1938850000000001</v>
      </c>
      <c r="Y109" s="1" t="e">
        <f t="shared" si="112"/>
        <v>#NUM!</v>
      </c>
      <c r="Z109" s="1" t="e">
        <f t="shared" si="112"/>
        <v>#NUM!</v>
      </c>
      <c r="AA109" s="1" t="e">
        <f t="shared" si="112"/>
        <v>#NUM!</v>
      </c>
      <c r="AB109" s="1" t="e">
        <f t="shared" si="112"/>
        <v>#NUM!</v>
      </c>
      <c r="AC109" s="1" t="e">
        <f t="shared" si="112"/>
        <v>#NUM!</v>
      </c>
    </row>
    <row r="110" spans="5:29" x14ac:dyDescent="0.35">
      <c r="E110" s="1">
        <f t="shared" ref="E110:M110" si="113">ABS(E82-E$90)</f>
        <v>4.5870000000000077E-2</v>
      </c>
      <c r="F110" s="1">
        <f t="shared" si="113"/>
        <v>9.6600000000000019E-3</v>
      </c>
      <c r="G110" s="1">
        <f t="shared" si="113"/>
        <v>1.3360000000000039E-2</v>
      </c>
      <c r="H110" s="1">
        <f t="shared" si="113"/>
        <v>8.2599999999999341E-3</v>
      </c>
      <c r="I110" s="1">
        <f t="shared" si="113"/>
        <v>4.8200000000000465E-3</v>
      </c>
      <c r="J110" s="1">
        <f t="shared" si="113"/>
        <v>1.1959999999999971E-2</v>
      </c>
      <c r="K110" s="1">
        <f t="shared" si="113"/>
        <v>1.2389999999999901E-2</v>
      </c>
      <c r="L110" s="1">
        <f t="shared" si="113"/>
        <v>1.0129999999999972E-2</v>
      </c>
      <c r="M110" s="1">
        <f t="shared" si="113"/>
        <v>2.4820000000000064E-2</v>
      </c>
      <c r="N110" s="1">
        <f t="shared" ref="N110:U110" si="114">ABS(N82-N$90)</f>
        <v>2.2489999999999899E-2</v>
      </c>
      <c r="O110" s="1">
        <f t="shared" si="114"/>
        <v>1.1557599999999999</v>
      </c>
      <c r="P110" s="1">
        <f t="shared" si="114"/>
        <v>1.1583699999999999</v>
      </c>
      <c r="Q110" s="1">
        <f t="shared" si="114"/>
        <v>1.1629400000000001</v>
      </c>
      <c r="R110" s="1">
        <f t="shared" si="114"/>
        <v>1.1680600000000001</v>
      </c>
      <c r="S110" s="1">
        <f t="shared" si="114"/>
        <v>1.18631</v>
      </c>
      <c r="T110" s="1">
        <f t="shared" si="114"/>
        <v>1.1819900000000001</v>
      </c>
      <c r="U110" s="1">
        <f t="shared" si="114"/>
        <v>1.1814</v>
      </c>
      <c r="V110" s="1">
        <f t="shared" ref="V110:AC110" si="115">ABS(V82-V$90)</f>
        <v>1.1910150000000002</v>
      </c>
      <c r="W110" s="1">
        <f t="shared" si="115"/>
        <v>1.1920200000000001</v>
      </c>
      <c r="X110" s="1">
        <f t="shared" si="115"/>
        <v>1.1938850000000001</v>
      </c>
      <c r="Y110" s="1" t="e">
        <f t="shared" si="115"/>
        <v>#NUM!</v>
      </c>
      <c r="Z110" s="1" t="e">
        <f t="shared" si="115"/>
        <v>#NUM!</v>
      </c>
      <c r="AA110" s="1" t="e">
        <f t="shared" si="115"/>
        <v>#NUM!</v>
      </c>
      <c r="AB110" s="1" t="e">
        <f t="shared" si="115"/>
        <v>#NUM!</v>
      </c>
      <c r="AC110" s="1" t="e">
        <f t="shared" si="115"/>
        <v>#NUM!</v>
      </c>
    </row>
    <row r="111" spans="5:29" x14ac:dyDescent="0.35">
      <c r="E111" s="1">
        <f t="shared" ref="E111:M111" si="116">ABS(E83-E$90)</f>
        <v>7.8199999999999381E-3</v>
      </c>
      <c r="F111" s="1">
        <f t="shared" si="116"/>
        <v>9.179999999999966E-3</v>
      </c>
      <c r="G111" s="1">
        <f t="shared" si="116"/>
        <v>6.8900000000000627E-3</v>
      </c>
      <c r="H111" s="1">
        <f t="shared" si="116"/>
        <v>3.7000000000000366E-3</v>
      </c>
      <c r="I111" s="1">
        <f t="shared" si="116"/>
        <v>3.4700000000000841E-3</v>
      </c>
      <c r="J111" s="1">
        <f t="shared" si="116"/>
        <v>2.8000000000005798E-4</v>
      </c>
      <c r="K111" s="1">
        <f t="shared" si="116"/>
        <v>9.2099999999999405E-3</v>
      </c>
      <c r="L111" s="1">
        <f t="shared" si="116"/>
        <v>1.3660000000000005E-2</v>
      </c>
      <c r="M111" s="1">
        <f t="shared" si="116"/>
        <v>2.3600000000000065E-2</v>
      </c>
      <c r="N111" s="1">
        <f t="shared" ref="N111:U111" si="117">ABS(N83-N$90)</f>
        <v>2.0919999999999828E-2</v>
      </c>
      <c r="O111" s="1">
        <f t="shared" si="117"/>
        <v>1.1557599999999999</v>
      </c>
      <c r="P111" s="1">
        <f t="shared" si="117"/>
        <v>1.1583699999999999</v>
      </c>
      <c r="Q111" s="1">
        <f t="shared" si="117"/>
        <v>1.1629400000000001</v>
      </c>
      <c r="R111" s="1">
        <f t="shared" si="117"/>
        <v>1.1680600000000001</v>
      </c>
      <c r="S111" s="1">
        <f t="shared" si="117"/>
        <v>1.18631</v>
      </c>
      <c r="T111" s="1">
        <f t="shared" si="117"/>
        <v>1.1819900000000001</v>
      </c>
      <c r="U111" s="1">
        <f t="shared" si="117"/>
        <v>1.1814</v>
      </c>
      <c r="V111" s="1">
        <f t="shared" ref="V111:AC111" si="118">ABS(V83-V$90)</f>
        <v>1.1910150000000002</v>
      </c>
      <c r="W111" s="1">
        <f t="shared" si="118"/>
        <v>1.1920200000000001</v>
      </c>
      <c r="X111" s="1">
        <f t="shared" si="118"/>
        <v>1.1938850000000001</v>
      </c>
      <c r="Y111" s="1" t="e">
        <f t="shared" si="118"/>
        <v>#NUM!</v>
      </c>
      <c r="Z111" s="1" t="e">
        <f t="shared" si="118"/>
        <v>#NUM!</v>
      </c>
      <c r="AA111" s="1" t="e">
        <f t="shared" si="118"/>
        <v>#NUM!</v>
      </c>
      <c r="AB111" s="1" t="e">
        <f t="shared" si="118"/>
        <v>#NUM!</v>
      </c>
      <c r="AC111" s="1" t="e">
        <f t="shared" si="118"/>
        <v>#NUM!</v>
      </c>
    </row>
    <row r="112" spans="5:29" x14ac:dyDescent="0.35">
      <c r="E112" s="1">
        <f t="shared" ref="E112:M112" si="119">ABS(E84-E$90)</f>
        <v>2.8449999999999864E-2</v>
      </c>
      <c r="F112" s="1">
        <f t="shared" si="119"/>
        <v>5.6000000000011596E-4</v>
      </c>
      <c r="G112" s="1">
        <f t="shared" si="119"/>
        <v>8.680000000000021E-3</v>
      </c>
      <c r="H112" s="1">
        <f t="shared" si="119"/>
        <v>4.5200000000000795E-3</v>
      </c>
      <c r="I112" s="1">
        <f t="shared" si="119"/>
        <v>3.6199999999999566E-3</v>
      </c>
      <c r="J112" s="1">
        <f t="shared" si="119"/>
        <v>6.3999999999997392E-4</v>
      </c>
      <c r="K112" s="1">
        <f t="shared" si="119"/>
        <v>8.499999999999952E-3</v>
      </c>
      <c r="L112" s="1">
        <f t="shared" si="119"/>
        <v>1.3389999999999791E-2</v>
      </c>
      <c r="M112" s="1">
        <f t="shared" si="119"/>
        <v>2.1890000000000187E-2</v>
      </c>
      <c r="N112" s="1">
        <f t="shared" ref="N112:U112" si="120">ABS(N84-N$90)</f>
        <v>1.8100000000000005E-2</v>
      </c>
      <c r="O112" s="1">
        <f t="shared" si="120"/>
        <v>1.1557599999999999</v>
      </c>
      <c r="P112" s="1">
        <f t="shared" si="120"/>
        <v>1.1583699999999999</v>
      </c>
      <c r="Q112" s="1">
        <f t="shared" si="120"/>
        <v>1.1629400000000001</v>
      </c>
      <c r="R112" s="1">
        <f t="shared" si="120"/>
        <v>1.1680600000000001</v>
      </c>
      <c r="S112" s="1">
        <f t="shared" si="120"/>
        <v>1.18631</v>
      </c>
      <c r="T112" s="1">
        <f t="shared" si="120"/>
        <v>1.1819900000000001</v>
      </c>
      <c r="U112" s="1">
        <f t="shared" si="120"/>
        <v>1.1814</v>
      </c>
      <c r="V112" s="1">
        <f t="shared" ref="V112:AC112" si="121">ABS(V84-V$90)</f>
        <v>1.1910150000000002</v>
      </c>
      <c r="W112" s="1">
        <f t="shared" si="121"/>
        <v>1.1920200000000001</v>
      </c>
      <c r="X112" s="1">
        <f t="shared" si="121"/>
        <v>1.1938850000000001</v>
      </c>
      <c r="Y112" s="1" t="e">
        <f t="shared" si="121"/>
        <v>#NUM!</v>
      </c>
      <c r="Z112" s="1" t="e">
        <f t="shared" si="121"/>
        <v>#NUM!</v>
      </c>
      <c r="AA112" s="1" t="e">
        <f t="shared" si="121"/>
        <v>#NUM!</v>
      </c>
      <c r="AB112" s="1" t="e">
        <f t="shared" si="121"/>
        <v>#NUM!</v>
      </c>
      <c r="AC112" s="1" t="e">
        <f t="shared" si="121"/>
        <v>#NUM!</v>
      </c>
    </row>
    <row r="113" spans="5:29" x14ac:dyDescent="0.35">
      <c r="E113" s="1">
        <f t="shared" ref="E113:M113" si="122">ABS(E85-E$90)</f>
        <v>3.6610000000000031E-2</v>
      </c>
      <c r="F113" s="1">
        <f t="shared" si="122"/>
        <v>3.6399999999998656E-3</v>
      </c>
      <c r="G113" s="1">
        <f t="shared" si="122"/>
        <v>7.2200000000000042E-3</v>
      </c>
      <c r="H113" s="1">
        <f t="shared" si="122"/>
        <v>2.4600000000001288E-3</v>
      </c>
      <c r="I113" s="1">
        <f t="shared" si="122"/>
        <v>1.2600000000000389E-3</v>
      </c>
      <c r="J113" s="1">
        <f t="shared" si="122"/>
        <v>1.6700000000000603E-3</v>
      </c>
      <c r="K113" s="1">
        <f t="shared" si="122"/>
        <v>7.5300000000000367E-3</v>
      </c>
      <c r="L113" s="1">
        <f t="shared" si="122"/>
        <v>1.093999999999995E-2</v>
      </c>
      <c r="M113" s="1">
        <f t="shared" si="122"/>
        <v>1.6129999999999978E-2</v>
      </c>
      <c r="N113" s="1">
        <f t="shared" ref="N113:U113" si="123">ABS(N85-N$90)</f>
        <v>1.2069999999999803E-2</v>
      </c>
      <c r="O113" s="1">
        <f t="shared" si="123"/>
        <v>1.1557599999999999</v>
      </c>
      <c r="P113" s="1">
        <f t="shared" si="123"/>
        <v>1.1583699999999999</v>
      </c>
      <c r="Q113" s="1">
        <f t="shared" si="123"/>
        <v>1.1629400000000001</v>
      </c>
      <c r="R113" s="1">
        <f t="shared" si="123"/>
        <v>1.1680600000000001</v>
      </c>
      <c r="S113" s="1">
        <f t="shared" si="123"/>
        <v>1.18631</v>
      </c>
      <c r="T113" s="1">
        <f t="shared" si="123"/>
        <v>1.1819900000000001</v>
      </c>
      <c r="U113" s="1">
        <f t="shared" si="123"/>
        <v>1.1814</v>
      </c>
      <c r="V113" s="1">
        <f t="shared" ref="V113:AC113" si="124">ABS(V85-V$90)</f>
        <v>1.1910150000000002</v>
      </c>
      <c r="W113" s="1">
        <f t="shared" si="124"/>
        <v>1.1920200000000001</v>
      </c>
      <c r="X113" s="1">
        <f t="shared" si="124"/>
        <v>1.1938850000000001</v>
      </c>
      <c r="Y113" s="1" t="e">
        <f t="shared" si="124"/>
        <v>#NUM!</v>
      </c>
      <c r="Z113" s="1" t="e">
        <f t="shared" si="124"/>
        <v>#NUM!</v>
      </c>
      <c r="AA113" s="1" t="e">
        <f t="shared" si="124"/>
        <v>#NUM!</v>
      </c>
      <c r="AB113" s="1" t="e">
        <f t="shared" si="124"/>
        <v>#NUM!</v>
      </c>
      <c r="AC113" s="1" t="e">
        <f t="shared" si="124"/>
        <v>#NUM!</v>
      </c>
    </row>
    <row r="114" spans="5:29" x14ac:dyDescent="0.35">
      <c r="E114" s="1">
        <f t="shared" ref="E114:M114" si="125">ABS(E86-E$90)</f>
        <v>4.0669999999999984E-2</v>
      </c>
      <c r="F114" s="1">
        <f t="shared" si="125"/>
        <v>6.3999999999997392E-4</v>
      </c>
      <c r="G114" s="1">
        <f t="shared" si="125"/>
        <v>1.6599999999999948E-3</v>
      </c>
      <c r="H114" s="1">
        <f t="shared" si="125"/>
        <v>9.0099999999999625E-3</v>
      </c>
      <c r="I114" s="1">
        <f t="shared" si="125"/>
        <v>9.9000000000000199E-3</v>
      </c>
      <c r="J114" s="1">
        <f t="shared" si="125"/>
        <v>1.4799999999999924E-2</v>
      </c>
      <c r="K114" s="1">
        <f t="shared" si="125"/>
        <v>2.2929999999999895E-2</v>
      </c>
      <c r="L114" s="1">
        <f t="shared" si="125"/>
        <v>2.7949999999999919E-2</v>
      </c>
      <c r="M114" s="1">
        <f t="shared" si="125"/>
        <v>3.671000000000002E-2</v>
      </c>
      <c r="N114" s="1">
        <f t="shared" ref="N114:U114" si="126">ABS(N86-N$90)</f>
        <v>3.5279999999999978E-2</v>
      </c>
      <c r="O114" s="1">
        <f t="shared" si="126"/>
        <v>1.1557599999999999</v>
      </c>
      <c r="P114" s="1">
        <f t="shared" si="126"/>
        <v>1.1583699999999999</v>
      </c>
      <c r="Q114" s="1">
        <f t="shared" si="126"/>
        <v>1.1629400000000001</v>
      </c>
      <c r="R114" s="1">
        <f t="shared" si="126"/>
        <v>1.1680600000000001</v>
      </c>
      <c r="S114" s="1">
        <f t="shared" si="126"/>
        <v>1.18631</v>
      </c>
      <c r="T114" s="1">
        <f t="shared" si="126"/>
        <v>1.1819900000000001</v>
      </c>
      <c r="U114" s="1">
        <f t="shared" si="126"/>
        <v>1.1814</v>
      </c>
      <c r="V114" s="1">
        <f t="shared" ref="V114:AC114" si="127">ABS(V86-V$90)</f>
        <v>1.1910150000000002</v>
      </c>
      <c r="W114" s="1">
        <f t="shared" si="127"/>
        <v>1.1920200000000001</v>
      </c>
      <c r="X114" s="1">
        <f t="shared" si="127"/>
        <v>1.1938850000000001</v>
      </c>
      <c r="Y114" s="1" t="e">
        <f t="shared" si="127"/>
        <v>#NUM!</v>
      </c>
      <c r="Z114" s="1" t="e">
        <f t="shared" si="127"/>
        <v>#NUM!</v>
      </c>
      <c r="AA114" s="1" t="e">
        <f t="shared" si="127"/>
        <v>#NUM!</v>
      </c>
      <c r="AB114" s="1" t="e">
        <f t="shared" si="127"/>
        <v>#NUM!</v>
      </c>
      <c r="AC114" s="1" t="e">
        <f t="shared" si="127"/>
        <v>#NUM!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CFDB8-FFC7-45BF-BBF7-6892AD58B331}">
  <dimension ref="A1:AD71"/>
  <sheetViews>
    <sheetView topLeftCell="O37" workbookViewId="0">
      <selection activeCell="X2" sqref="X2:X5"/>
    </sheetView>
  </sheetViews>
  <sheetFormatPr defaultRowHeight="14.5" x14ac:dyDescent="0.35"/>
  <cols>
    <col min="1" max="1" width="17" style="1" bestFit="1" customWidth="1"/>
    <col min="2" max="2" width="14.54296875" style="1" bestFit="1" customWidth="1"/>
    <col min="3" max="3" width="14.453125" style="1" bestFit="1" customWidth="1"/>
    <col min="4" max="13" width="9.1796875" style="1"/>
    <col min="14" max="17" width="14.81640625" style="1" bestFit="1" customWidth="1"/>
    <col min="18" max="22" width="9.1796875" style="1"/>
  </cols>
  <sheetData>
    <row r="1" spans="1:24" s="3" customFormat="1" x14ac:dyDescent="0.35">
      <c r="A1" s="2" t="s">
        <v>3</v>
      </c>
      <c r="B1" s="2" t="s">
        <v>0</v>
      </c>
      <c r="C1" s="2" t="s">
        <v>1</v>
      </c>
      <c r="D1" s="2"/>
      <c r="E1" s="8" t="s">
        <v>2</v>
      </c>
      <c r="F1" s="8" t="s">
        <v>21</v>
      </c>
      <c r="G1" s="8" t="s">
        <v>22</v>
      </c>
      <c r="H1" s="8" t="s">
        <v>23</v>
      </c>
      <c r="I1" s="8" t="s">
        <v>24</v>
      </c>
      <c r="J1" s="2" t="s">
        <v>25</v>
      </c>
      <c r="K1" s="2" t="s">
        <v>26</v>
      </c>
      <c r="L1" s="6" t="s">
        <v>27</v>
      </c>
      <c r="M1" s="6" t="s">
        <v>28</v>
      </c>
      <c r="N1" s="2" t="s">
        <v>29</v>
      </c>
      <c r="O1" s="2" t="s">
        <v>30</v>
      </c>
      <c r="P1" s="2" t="s">
        <v>31</v>
      </c>
      <c r="Q1" s="2" t="s">
        <v>32</v>
      </c>
      <c r="R1" s="2" t="s">
        <v>33</v>
      </c>
      <c r="S1" s="2" t="s">
        <v>36</v>
      </c>
      <c r="T1" s="2" t="s">
        <v>37</v>
      </c>
      <c r="U1" s="2" t="s">
        <v>38</v>
      </c>
      <c r="V1" s="2" t="s">
        <v>39</v>
      </c>
      <c r="W1" s="3" t="s">
        <v>40</v>
      </c>
      <c r="X1" s="3" t="s">
        <v>41</v>
      </c>
    </row>
    <row r="2" spans="1:24" s="12" customFormat="1" x14ac:dyDescent="0.35">
      <c r="A2" s="31" t="s">
        <v>15</v>
      </c>
      <c r="B2" s="31">
        <v>2</v>
      </c>
      <c r="C2" s="31" t="s">
        <v>20</v>
      </c>
      <c r="D2" s="10"/>
      <c r="E2" s="11">
        <v>18.003740000000001</v>
      </c>
      <c r="F2" s="11">
        <v>17.207149999999999</v>
      </c>
      <c r="G2" s="11">
        <v>15.792999999999999</v>
      </c>
      <c r="H2" s="11">
        <v>15.509410000000001</v>
      </c>
      <c r="I2" s="11">
        <v>15.078049999999999</v>
      </c>
      <c r="J2" s="11">
        <v>15.692019999999999</v>
      </c>
      <c r="K2" s="11">
        <v>16.247209999999999</v>
      </c>
      <c r="L2" s="11">
        <v>15.77478</v>
      </c>
      <c r="M2" s="11">
        <v>16.291170000000001</v>
      </c>
      <c r="N2" s="11">
        <v>16.389119999999998</v>
      </c>
      <c r="O2" s="11">
        <v>15.657080000000001</v>
      </c>
      <c r="P2" s="11">
        <v>17.483499999999999</v>
      </c>
      <c r="Q2" s="11">
        <v>16.932839999999999</v>
      </c>
      <c r="R2" s="10">
        <v>16.70702</v>
      </c>
      <c r="S2" s="10">
        <v>17.56381</v>
      </c>
      <c r="T2" s="10">
        <v>17.91686</v>
      </c>
      <c r="U2" s="10">
        <v>18.00882</v>
      </c>
      <c r="V2" s="10">
        <v>17.991949999999999</v>
      </c>
      <c r="W2" s="12">
        <v>17.940919999999998</v>
      </c>
      <c r="X2" s="12">
        <v>17.883659999999999</v>
      </c>
    </row>
    <row r="3" spans="1:24" s="12" customFormat="1" x14ac:dyDescent="0.35">
      <c r="A3" s="10" t="s">
        <v>15</v>
      </c>
      <c r="B3" s="10">
        <v>3</v>
      </c>
      <c r="C3" s="31" t="s">
        <v>20</v>
      </c>
      <c r="D3" s="10"/>
      <c r="E3" s="11">
        <v>18.241959999999999</v>
      </c>
      <c r="F3" s="11">
        <v>15.789709999999999</v>
      </c>
      <c r="G3" s="11">
        <v>16.114730000000002</v>
      </c>
      <c r="H3" s="11">
        <v>16.087959999999999</v>
      </c>
      <c r="I3" s="11">
        <v>15.568820000000001</v>
      </c>
      <c r="J3" s="11">
        <v>16.156379999999999</v>
      </c>
      <c r="K3" s="11">
        <v>16.20703</v>
      </c>
      <c r="L3" s="11">
        <v>16.254580000000001</v>
      </c>
      <c r="M3" s="11">
        <v>16.668769999999999</v>
      </c>
      <c r="N3" s="11">
        <v>16.80979</v>
      </c>
      <c r="O3" s="11">
        <v>16.639019999999999</v>
      </c>
      <c r="P3" s="11">
        <v>18.030570000000001</v>
      </c>
      <c r="Q3" s="11">
        <v>17.413139999999999</v>
      </c>
      <c r="R3" s="10">
        <v>17.310749999999999</v>
      </c>
      <c r="S3" s="10">
        <v>18.056139999999999</v>
      </c>
      <c r="T3" s="10">
        <v>18.536549999999998</v>
      </c>
      <c r="U3" s="10">
        <v>18.551570000000002</v>
      </c>
      <c r="V3" s="10">
        <v>18.442019999999999</v>
      </c>
      <c r="W3" s="12">
        <v>18.36675</v>
      </c>
      <c r="X3" s="12">
        <v>18.203029999999998</v>
      </c>
    </row>
    <row r="4" spans="1:24" s="12" customFormat="1" x14ac:dyDescent="0.35">
      <c r="A4" s="10" t="s">
        <v>15</v>
      </c>
      <c r="B4" s="10">
        <v>4</v>
      </c>
      <c r="C4" s="31" t="s">
        <v>20</v>
      </c>
      <c r="D4" s="10"/>
      <c r="E4" s="11">
        <v>17.479890000000001</v>
      </c>
      <c r="F4" s="11">
        <v>14.496420000000001</v>
      </c>
      <c r="G4" s="11">
        <v>15.18079</v>
      </c>
      <c r="H4" s="11">
        <v>14.971450000000001</v>
      </c>
      <c r="I4" s="11">
        <v>14.80476</v>
      </c>
      <c r="J4" s="11">
        <v>15.1952</v>
      </c>
      <c r="K4" s="11">
        <v>15.91971</v>
      </c>
      <c r="L4" s="11">
        <v>15.339259999999999</v>
      </c>
      <c r="M4" s="11">
        <v>16.109819999999999</v>
      </c>
      <c r="N4" s="11">
        <v>16.567519999999998</v>
      </c>
      <c r="O4" s="11">
        <v>15.85507</v>
      </c>
      <c r="P4" s="11">
        <v>17.86599</v>
      </c>
      <c r="Q4" s="11">
        <v>1.931E-4</v>
      </c>
      <c r="R4" s="10">
        <v>17.60567</v>
      </c>
      <c r="S4" s="10">
        <v>18.448460000000001</v>
      </c>
      <c r="T4" s="10">
        <v>19.008150000000001</v>
      </c>
      <c r="U4" s="10">
        <v>18.892140000000001</v>
      </c>
      <c r="V4" s="12" t="s">
        <v>35</v>
      </c>
      <c r="W4" s="12">
        <v>10.11636</v>
      </c>
      <c r="X4" s="12">
        <v>14.172499999999999</v>
      </c>
    </row>
    <row r="5" spans="1:24" s="33" customFormat="1" x14ac:dyDescent="0.35">
      <c r="A5" s="10" t="s">
        <v>15</v>
      </c>
      <c r="B5" s="10">
        <v>6</v>
      </c>
      <c r="C5" s="31" t="s">
        <v>20</v>
      </c>
      <c r="D5" s="31"/>
      <c r="E5" s="32">
        <v>17.409079999999999</v>
      </c>
      <c r="F5" s="32">
        <v>14.53068</v>
      </c>
      <c r="G5" s="32">
        <v>14.577059999999999</v>
      </c>
      <c r="H5" s="32">
        <v>14.404579999999999</v>
      </c>
      <c r="I5" s="32">
        <v>14.109159999999999</v>
      </c>
      <c r="J5" s="32">
        <v>14.365270000000001</v>
      </c>
      <c r="K5" s="32">
        <v>14.712590000000001</v>
      </c>
      <c r="L5" s="32">
        <v>14.023770000000001</v>
      </c>
      <c r="M5" s="32">
        <v>14.53645</v>
      </c>
      <c r="N5" s="32">
        <v>14.81892</v>
      </c>
      <c r="O5" s="32">
        <v>14.213710000000001</v>
      </c>
      <c r="P5" s="32">
        <v>1.96801E-4</v>
      </c>
      <c r="Q5" s="32">
        <v>1.94599E-4</v>
      </c>
      <c r="R5" s="56" t="s">
        <v>35</v>
      </c>
      <c r="S5" s="31">
        <v>16.66038</v>
      </c>
      <c r="T5" s="56">
        <v>17.208829999999999</v>
      </c>
      <c r="U5" s="56">
        <v>17.677060000000001</v>
      </c>
      <c r="V5" s="33">
        <v>17.765989999999999</v>
      </c>
      <c r="W5" s="33">
        <v>18.204029999999999</v>
      </c>
      <c r="X5" s="33">
        <v>17.9833</v>
      </c>
    </row>
    <row r="6" spans="1:24" s="38" customFormat="1" x14ac:dyDescent="0.35">
      <c r="A6" s="1" t="s">
        <v>16</v>
      </c>
      <c r="B6" s="1">
        <v>2</v>
      </c>
      <c r="C6" s="31" t="s">
        <v>20</v>
      </c>
      <c r="D6" s="35"/>
      <c r="E6" s="36">
        <v>19.307549999999999</v>
      </c>
      <c r="F6" s="36">
        <v>18.934609999999999</v>
      </c>
      <c r="G6" s="36">
        <v>18.503229999999999</v>
      </c>
      <c r="H6" s="36">
        <v>18.304649999999999</v>
      </c>
      <c r="I6" s="36">
        <v>18.496420000000001</v>
      </c>
      <c r="J6" s="36">
        <v>18.935020000000002</v>
      </c>
      <c r="K6" s="36">
        <v>18.73977</v>
      </c>
      <c r="L6" s="36">
        <v>18.93402</v>
      </c>
      <c r="M6" s="36">
        <v>18.734159999999999</v>
      </c>
      <c r="N6" s="36">
        <v>18.41245</v>
      </c>
      <c r="O6" s="36">
        <v>18.206849999999999</v>
      </c>
      <c r="P6" s="36">
        <v>20.004159999999999</v>
      </c>
      <c r="Q6" s="36">
        <v>19.013660000000002</v>
      </c>
      <c r="R6" s="35">
        <v>18.721959999999999</v>
      </c>
      <c r="S6" s="35">
        <v>19.001909999999999</v>
      </c>
      <c r="T6" s="35">
        <v>19.010380000000001</v>
      </c>
      <c r="U6" s="35">
        <v>18.704270000000001</v>
      </c>
      <c r="V6" s="10">
        <v>19.02403</v>
      </c>
      <c r="W6" s="38">
        <v>18.736599999999999</v>
      </c>
      <c r="X6" s="38">
        <v>18.388020000000001</v>
      </c>
    </row>
    <row r="7" spans="1:24" s="16" customFormat="1" x14ac:dyDescent="0.35">
      <c r="A7" s="1" t="s">
        <v>16</v>
      </c>
      <c r="B7" s="1">
        <v>3</v>
      </c>
      <c r="C7" s="31" t="s">
        <v>20</v>
      </c>
      <c r="D7" s="13"/>
      <c r="E7" s="14">
        <v>18.802289999999999</v>
      </c>
      <c r="F7" s="14">
        <v>15.89531</v>
      </c>
      <c r="G7" s="14">
        <v>16.563400000000001</v>
      </c>
      <c r="H7" s="14">
        <v>16.60201</v>
      </c>
      <c r="I7" s="14">
        <v>16.194520000000001</v>
      </c>
      <c r="J7" s="14">
        <v>17.429780000000001</v>
      </c>
      <c r="K7" s="14">
        <v>18.1022</v>
      </c>
      <c r="L7" s="14">
        <v>18.380210000000002</v>
      </c>
      <c r="M7" s="14">
        <v>18.440709999999999</v>
      </c>
      <c r="N7" s="14">
        <v>18.367750000000001</v>
      </c>
      <c r="O7" s="14">
        <v>18.260850000000001</v>
      </c>
      <c r="P7" s="14">
        <v>19.746659999999999</v>
      </c>
      <c r="Q7" s="14">
        <v>18.905539999999998</v>
      </c>
      <c r="R7" s="13">
        <v>18.678750000000001</v>
      </c>
      <c r="S7" s="13">
        <v>18.86205</v>
      </c>
      <c r="T7" s="13">
        <v>18.956479999999999</v>
      </c>
      <c r="U7" s="13">
        <v>18.79785</v>
      </c>
      <c r="V7" s="56">
        <v>19.038340000000002</v>
      </c>
      <c r="W7" s="16">
        <v>18.880700000000001</v>
      </c>
      <c r="X7" s="16">
        <v>18.78903</v>
      </c>
    </row>
    <row r="8" spans="1:24" s="16" customFormat="1" x14ac:dyDescent="0.35">
      <c r="A8" s="1" t="s">
        <v>16</v>
      </c>
      <c r="B8" s="1">
        <v>4</v>
      </c>
      <c r="C8" s="31" t="s">
        <v>20</v>
      </c>
      <c r="D8" s="13"/>
      <c r="E8" s="14">
        <v>18.771039999999999</v>
      </c>
      <c r="F8" s="14">
        <v>15.92868</v>
      </c>
      <c r="G8" s="14">
        <v>16.684650000000001</v>
      </c>
      <c r="H8" s="14">
        <v>17.20194</v>
      </c>
      <c r="I8" s="14">
        <v>18.078240000000001</v>
      </c>
      <c r="J8" s="14">
        <v>18.59122</v>
      </c>
      <c r="K8" s="14">
        <v>18.237760000000002</v>
      </c>
      <c r="L8" s="14">
        <v>17.95309</v>
      </c>
      <c r="M8" s="14">
        <v>17.523520000000001</v>
      </c>
      <c r="N8" s="14">
        <v>17.99821</v>
      </c>
      <c r="O8" s="14">
        <v>18.11741</v>
      </c>
      <c r="P8" s="14">
        <v>19.873419999999999</v>
      </c>
      <c r="Q8" s="14">
        <v>18.9404</v>
      </c>
      <c r="R8" s="13">
        <v>18.60408</v>
      </c>
      <c r="S8" s="13">
        <v>18.823139999999999</v>
      </c>
      <c r="T8" s="13">
        <v>18.770779999999998</v>
      </c>
      <c r="U8" s="13">
        <v>18.645910000000001</v>
      </c>
      <c r="V8" s="35">
        <v>18.488779999999998</v>
      </c>
      <c r="W8" s="57">
        <v>1.86739E-4</v>
      </c>
      <c r="X8" s="57">
        <v>1.56983E-4</v>
      </c>
    </row>
    <row r="9" spans="1:24" s="16" customFormat="1" x14ac:dyDescent="0.35">
      <c r="A9" s="1" t="s">
        <v>16</v>
      </c>
      <c r="B9" s="1">
        <v>6</v>
      </c>
      <c r="C9" s="31" t="s">
        <v>20</v>
      </c>
      <c r="D9" s="13"/>
      <c r="E9" s="14">
        <v>18.14527</v>
      </c>
      <c r="F9" s="14">
        <v>14.911860000000001</v>
      </c>
      <c r="G9" s="14">
        <v>16.04955</v>
      </c>
      <c r="H9" s="14">
        <v>16.233339999999998</v>
      </c>
      <c r="I9" s="14">
        <v>16.844290000000001</v>
      </c>
      <c r="J9" s="14">
        <v>17.459520000000001</v>
      </c>
      <c r="K9" s="14">
        <v>17.759920000000001</v>
      </c>
      <c r="L9" s="14">
        <v>18.382739999999998</v>
      </c>
      <c r="M9" s="14">
        <v>18.22664</v>
      </c>
      <c r="N9" s="14">
        <v>18.81438</v>
      </c>
      <c r="O9" s="14">
        <v>18.693850000000001</v>
      </c>
      <c r="P9" s="14">
        <v>20.010919999999999</v>
      </c>
      <c r="Q9" s="14">
        <v>19.204160000000002</v>
      </c>
      <c r="R9" s="13">
        <v>18.905059999999999</v>
      </c>
      <c r="S9" s="13">
        <v>19.101880000000001</v>
      </c>
      <c r="T9" s="13">
        <v>18.96388</v>
      </c>
      <c r="U9" s="13">
        <v>18.984210000000001</v>
      </c>
      <c r="V9" s="13">
        <v>18.876259999999998</v>
      </c>
      <c r="W9" s="16">
        <v>18.639340000000001</v>
      </c>
      <c r="X9" s="16">
        <v>18.910489999999999</v>
      </c>
    </row>
    <row r="10" spans="1:24" s="5" customFormat="1" x14ac:dyDescent="0.35">
      <c r="A10" s="1" t="s">
        <v>17</v>
      </c>
      <c r="B10" s="1">
        <v>2</v>
      </c>
      <c r="C10" s="31" t="s">
        <v>20</v>
      </c>
      <c r="D10" s="35"/>
      <c r="E10" s="36">
        <v>18.089569999999998</v>
      </c>
      <c r="F10" s="36">
        <v>16.46284</v>
      </c>
      <c r="G10" s="36">
        <v>14.52008</v>
      </c>
      <c r="H10" s="36">
        <v>13.11534</v>
      </c>
      <c r="I10" s="36">
        <v>11.8161</v>
      </c>
      <c r="J10" s="36">
        <v>12.557930000000001</v>
      </c>
      <c r="K10" s="36">
        <v>12.3255</v>
      </c>
      <c r="L10" s="36">
        <v>11.911630000000001</v>
      </c>
      <c r="M10" s="36">
        <v>11.41211</v>
      </c>
      <c r="N10" s="36">
        <v>11.27754</v>
      </c>
      <c r="O10" s="36"/>
      <c r="P10" s="37"/>
      <c r="Q10" s="36"/>
      <c r="R10" s="35"/>
      <c r="S10" s="4"/>
      <c r="T10" s="4"/>
      <c r="U10" s="4"/>
      <c r="V10" s="4"/>
    </row>
    <row r="11" spans="1:24" s="18" customFormat="1" x14ac:dyDescent="0.35">
      <c r="A11" s="1" t="s">
        <v>17</v>
      </c>
      <c r="B11" s="1">
        <v>3</v>
      </c>
      <c r="C11" s="31" t="s">
        <v>20</v>
      </c>
      <c r="D11" s="13"/>
      <c r="E11" s="14">
        <v>17.72101</v>
      </c>
      <c r="F11" s="14">
        <v>16.282630000000001</v>
      </c>
      <c r="G11" s="14">
        <v>14.493819999999999</v>
      </c>
      <c r="H11" s="14">
        <v>12.93441</v>
      </c>
      <c r="I11" s="14">
        <v>11.65375</v>
      </c>
      <c r="J11" s="14">
        <v>12.15945</v>
      </c>
      <c r="K11" s="14">
        <v>11.84822</v>
      </c>
      <c r="L11" s="14">
        <v>11.53346</v>
      </c>
      <c r="M11" s="14">
        <v>11.23828</v>
      </c>
      <c r="N11" s="14">
        <v>11.177440000000001</v>
      </c>
      <c r="O11" s="14"/>
      <c r="P11" s="15"/>
      <c r="Q11" s="14"/>
      <c r="R11" s="13"/>
      <c r="S11" s="17"/>
      <c r="T11" s="17"/>
      <c r="U11" s="17"/>
      <c r="V11" s="17"/>
    </row>
    <row r="12" spans="1:24" s="18" customFormat="1" x14ac:dyDescent="0.35">
      <c r="A12" s="1" t="s">
        <v>17</v>
      </c>
      <c r="B12" s="1">
        <v>4</v>
      </c>
      <c r="C12" s="31" t="s">
        <v>20</v>
      </c>
      <c r="D12" s="13"/>
      <c r="E12" s="14">
        <v>17.303149999999999</v>
      </c>
      <c r="F12" s="14">
        <v>15.68196</v>
      </c>
      <c r="G12" s="14">
        <v>14.086650000000001</v>
      </c>
      <c r="H12" s="14">
        <v>12.61739</v>
      </c>
      <c r="I12" s="14">
        <v>11.59126</v>
      </c>
      <c r="J12" s="14">
        <v>11.89067</v>
      </c>
      <c r="K12" s="14">
        <v>11.68838</v>
      </c>
      <c r="L12" s="14">
        <v>11.227539999999999</v>
      </c>
      <c r="M12" s="14">
        <v>11.091609999999999</v>
      </c>
      <c r="N12" s="14">
        <v>11.029</v>
      </c>
      <c r="O12" s="14"/>
      <c r="P12" s="15"/>
      <c r="Q12" s="14"/>
      <c r="R12" s="13"/>
      <c r="S12" s="17"/>
      <c r="T12" s="17"/>
      <c r="U12" s="17"/>
      <c r="V12" s="17"/>
    </row>
    <row r="13" spans="1:24" x14ac:dyDescent="0.35">
      <c r="A13" s="1" t="s">
        <v>17</v>
      </c>
      <c r="B13" s="1">
        <v>6</v>
      </c>
      <c r="C13" s="31" t="s">
        <v>20</v>
      </c>
      <c r="E13" s="1">
        <v>17.27234</v>
      </c>
      <c r="F13" s="1">
        <v>15.869070000000001</v>
      </c>
      <c r="G13" s="1">
        <v>13.99319</v>
      </c>
      <c r="H13" s="1">
        <v>12.23014</v>
      </c>
      <c r="I13" s="1">
        <v>11.460699999999999</v>
      </c>
      <c r="J13" s="1">
        <v>11.477399999999999</v>
      </c>
      <c r="K13" s="1">
        <v>11.139139999999999</v>
      </c>
      <c r="L13" s="1">
        <v>10.858840000000001</v>
      </c>
      <c r="M13" s="1">
        <v>10.603820000000001</v>
      </c>
      <c r="N13" s="1">
        <v>10.54604</v>
      </c>
    </row>
    <row r="14" spans="1:24" x14ac:dyDescent="0.35">
      <c r="A14" s="1" t="s">
        <v>18</v>
      </c>
      <c r="B14" s="1">
        <v>2</v>
      </c>
      <c r="C14" s="31" t="s">
        <v>20</v>
      </c>
      <c r="E14" s="1">
        <v>17.83286</v>
      </c>
      <c r="F14" s="1">
        <v>15.635439999999999</v>
      </c>
      <c r="G14" s="1">
        <v>14.92628</v>
      </c>
      <c r="H14" s="1">
        <v>15.31345</v>
      </c>
      <c r="I14" s="1">
        <v>15.247199999999999</v>
      </c>
      <c r="J14" s="1">
        <v>14.639749999999999</v>
      </c>
      <c r="K14" s="1">
        <v>14.801869999999999</v>
      </c>
      <c r="L14" s="1">
        <v>14.56808</v>
      </c>
      <c r="M14" s="1">
        <v>14.57696</v>
      </c>
      <c r="N14" s="1">
        <v>10.72588</v>
      </c>
    </row>
    <row r="15" spans="1:24" x14ac:dyDescent="0.35">
      <c r="A15" s="1" t="s">
        <v>18</v>
      </c>
      <c r="B15" s="1">
        <v>3</v>
      </c>
      <c r="C15" s="31" t="s">
        <v>20</v>
      </c>
      <c r="E15" s="1">
        <v>18.186109999999999</v>
      </c>
      <c r="F15" s="1">
        <v>16.596879999999999</v>
      </c>
      <c r="G15" s="1">
        <v>14.739190000000001</v>
      </c>
      <c r="H15" s="1">
        <v>13.836259999999999</v>
      </c>
      <c r="I15" s="1">
        <v>13.15995</v>
      </c>
      <c r="J15" s="1">
        <v>13.12833</v>
      </c>
      <c r="K15" s="1">
        <v>12.75168</v>
      </c>
      <c r="L15" s="1">
        <v>12.410399999999999</v>
      </c>
      <c r="M15" s="1">
        <v>12.18258</v>
      </c>
      <c r="N15" s="1">
        <v>12.235250000000001</v>
      </c>
    </row>
    <row r="16" spans="1:24" x14ac:dyDescent="0.35">
      <c r="A16" s="1" t="s">
        <v>18</v>
      </c>
      <c r="B16" s="1">
        <v>4</v>
      </c>
      <c r="C16" s="31" t="s">
        <v>20</v>
      </c>
      <c r="E16" s="1">
        <v>17.92286</v>
      </c>
      <c r="F16" s="1">
        <v>14.32348</v>
      </c>
      <c r="G16" s="1">
        <v>14.314030000000001</v>
      </c>
      <c r="H16" s="1">
        <v>14.94516</v>
      </c>
      <c r="I16" s="1">
        <v>14.316689999999999</v>
      </c>
      <c r="J16" s="1">
        <v>14.2972</v>
      </c>
      <c r="K16" s="1">
        <v>14.40428</v>
      </c>
      <c r="L16" s="1">
        <v>14.243230000000001</v>
      </c>
      <c r="M16" s="1">
        <v>14.82432</v>
      </c>
      <c r="N16" s="1">
        <v>13.271470000000001</v>
      </c>
    </row>
    <row r="17" spans="1:14" x14ac:dyDescent="0.35">
      <c r="A17" s="1" t="s">
        <v>18</v>
      </c>
      <c r="B17" s="1">
        <v>6</v>
      </c>
      <c r="C17" s="31" t="s">
        <v>20</v>
      </c>
      <c r="E17" s="1">
        <v>18.001919999999998</v>
      </c>
      <c r="F17" s="1">
        <v>13.770949999999999</v>
      </c>
      <c r="G17" s="1">
        <v>13.89466</v>
      </c>
      <c r="H17" s="1">
        <v>14.414849999999999</v>
      </c>
      <c r="I17" s="1">
        <v>13.95528</v>
      </c>
      <c r="J17" s="1">
        <v>13.753439999999999</v>
      </c>
      <c r="K17" s="1">
        <v>13.734170000000001</v>
      </c>
      <c r="L17" s="1">
        <v>13.219749999999999</v>
      </c>
      <c r="M17" s="1">
        <v>13.497199999999999</v>
      </c>
      <c r="N17" s="1">
        <v>12.491619999999999</v>
      </c>
    </row>
    <row r="18" spans="1:14" x14ac:dyDescent="0.35">
      <c r="A18" s="1" t="s">
        <v>19</v>
      </c>
      <c r="B18" s="1">
        <v>2</v>
      </c>
      <c r="C18" s="31" t="s">
        <v>20</v>
      </c>
      <c r="E18" s="1">
        <v>17.668140000000001</v>
      </c>
      <c r="F18" s="1">
        <v>16.346409999999999</v>
      </c>
      <c r="G18" s="1">
        <v>14.536989999999999</v>
      </c>
      <c r="H18" s="1">
        <v>13.459339999999999</v>
      </c>
      <c r="I18" s="1">
        <v>12.51904</v>
      </c>
      <c r="J18" s="1">
        <v>12.85674</v>
      </c>
      <c r="K18" s="1">
        <v>12.40896</v>
      </c>
      <c r="L18" s="1">
        <v>12.053739999999999</v>
      </c>
      <c r="M18" s="1">
        <v>11.593159999999999</v>
      </c>
      <c r="N18" s="1">
        <v>11.71561</v>
      </c>
    </row>
    <row r="19" spans="1:14" x14ac:dyDescent="0.35">
      <c r="A19" s="1" t="s">
        <v>19</v>
      </c>
      <c r="B19" s="1">
        <v>3</v>
      </c>
      <c r="C19" s="31" t="s">
        <v>20</v>
      </c>
      <c r="E19" s="1">
        <v>18.03998</v>
      </c>
      <c r="F19" s="1">
        <v>16.779140000000002</v>
      </c>
      <c r="G19" s="1">
        <v>14.438879999999999</v>
      </c>
      <c r="H19" s="1">
        <v>13.33868</v>
      </c>
      <c r="I19" s="1">
        <v>12.67869</v>
      </c>
      <c r="J19" s="1">
        <v>12.6785</v>
      </c>
      <c r="K19" s="1">
        <v>12.27444</v>
      </c>
      <c r="L19" s="1">
        <v>11.85139</v>
      </c>
      <c r="M19" s="1">
        <v>11.735670000000001</v>
      </c>
      <c r="N19" s="1">
        <v>11.973179999999999</v>
      </c>
    </row>
    <row r="20" spans="1:14" x14ac:dyDescent="0.35">
      <c r="A20" s="1" t="s">
        <v>19</v>
      </c>
      <c r="B20" s="1">
        <v>4</v>
      </c>
      <c r="C20" s="31" t="s">
        <v>20</v>
      </c>
      <c r="E20" s="1">
        <v>17.437090000000001</v>
      </c>
      <c r="F20" s="1">
        <v>16.49586</v>
      </c>
      <c r="G20" s="1">
        <v>14.42498</v>
      </c>
      <c r="H20" s="1">
        <v>13.24062</v>
      </c>
      <c r="I20" s="1">
        <v>12.64142</v>
      </c>
      <c r="J20" s="1">
        <v>12.76765</v>
      </c>
      <c r="K20" s="1">
        <v>12.55861</v>
      </c>
      <c r="L20" s="1">
        <v>12.276870000000001</v>
      </c>
      <c r="M20" s="1">
        <v>12.28806</v>
      </c>
      <c r="N20" s="1">
        <v>12.4679</v>
      </c>
    </row>
    <row r="21" spans="1:14" x14ac:dyDescent="0.35">
      <c r="A21" s="1" t="s">
        <v>19</v>
      </c>
      <c r="B21" s="1">
        <v>6</v>
      </c>
      <c r="C21" s="31" t="s">
        <v>20</v>
      </c>
      <c r="E21" s="1">
        <v>17.42108</v>
      </c>
      <c r="F21" s="1">
        <v>16.240739999999999</v>
      </c>
      <c r="G21" s="1">
        <v>13.93074</v>
      </c>
      <c r="H21" s="1">
        <v>12.45993</v>
      </c>
      <c r="I21" s="1">
        <v>11.87486</v>
      </c>
      <c r="J21" s="1">
        <v>11.91339</v>
      </c>
      <c r="K21" s="1">
        <v>11.59844</v>
      </c>
      <c r="L21" s="1">
        <v>11.22296</v>
      </c>
      <c r="M21" s="1">
        <v>11.47105</v>
      </c>
      <c r="N21" s="1">
        <v>11.455299999999999</v>
      </c>
    </row>
    <row r="42" spans="1:30" s="26" customFormat="1" x14ac:dyDescent="0.35">
      <c r="A42" s="1"/>
      <c r="B42" s="1"/>
      <c r="C42" s="1"/>
      <c r="D42" s="19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1"/>
      <c r="Q42" s="20"/>
      <c r="R42" s="19"/>
      <c r="S42" s="25"/>
      <c r="T42" s="25"/>
      <c r="U42" s="25"/>
      <c r="V42" s="25"/>
    </row>
    <row r="43" spans="1:30" s="26" customFormat="1" x14ac:dyDescent="0.35">
      <c r="A43" s="1"/>
      <c r="B43" s="1"/>
      <c r="C43" s="1"/>
      <c r="D43" s="19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1"/>
      <c r="Q43" s="20"/>
      <c r="R43" s="19"/>
      <c r="S43" s="25"/>
      <c r="T43" s="25"/>
      <c r="U43" s="25"/>
      <c r="V43" s="25"/>
    </row>
    <row r="44" spans="1:30" s="26" customFormat="1" x14ac:dyDescent="0.35">
      <c r="A44" s="1"/>
      <c r="B44" s="1"/>
      <c r="C44" s="1"/>
      <c r="D44" s="19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1"/>
      <c r="Q44" s="20"/>
      <c r="R44" s="19"/>
      <c r="S44" s="25"/>
      <c r="T44" s="25"/>
      <c r="U44" s="25"/>
      <c r="V44" s="25"/>
    </row>
    <row r="45" spans="1:30" x14ac:dyDescent="0.35">
      <c r="A45" s="1" t="s">
        <v>5</v>
      </c>
      <c r="B45" s="1" t="s">
        <v>9</v>
      </c>
      <c r="E45" s="9">
        <f>MEDIAN(E2:E5,E7,E8,E9)</f>
        <v>18.14527</v>
      </c>
      <c r="F45" s="9">
        <f t="shared" ref="F45:AD45" si="0">MEDIAN(F2:F5,F7,F8,F9)</f>
        <v>15.789709999999999</v>
      </c>
      <c r="G45" s="9">
        <f t="shared" si="0"/>
        <v>16.04955</v>
      </c>
      <c r="H45" s="9">
        <f t="shared" si="0"/>
        <v>16.087959999999999</v>
      </c>
      <c r="I45" s="9">
        <f t="shared" si="0"/>
        <v>15.568820000000001</v>
      </c>
      <c r="J45" s="9">
        <f t="shared" si="0"/>
        <v>16.156379999999999</v>
      </c>
      <c r="K45" s="9">
        <f t="shared" si="0"/>
        <v>16.247209999999999</v>
      </c>
      <c r="L45" s="9">
        <f t="shared" si="0"/>
        <v>16.254580000000001</v>
      </c>
      <c r="M45" s="9">
        <f t="shared" si="0"/>
        <v>16.668769999999999</v>
      </c>
      <c r="N45" s="9">
        <f t="shared" si="0"/>
        <v>16.80979</v>
      </c>
      <c r="O45" s="9">
        <f t="shared" si="0"/>
        <v>16.639019999999999</v>
      </c>
      <c r="P45" s="9">
        <f t="shared" si="0"/>
        <v>18.030570000000001</v>
      </c>
      <c r="Q45" s="9">
        <f t="shared" si="0"/>
        <v>17.413139999999999</v>
      </c>
      <c r="R45" s="9">
        <f t="shared" si="0"/>
        <v>18.104875</v>
      </c>
      <c r="S45" s="9">
        <f>MEDIAN(S2:S5,S8)</f>
        <v>18.056139999999999</v>
      </c>
      <c r="T45" s="9">
        <f t="shared" si="0"/>
        <v>18.770779999999998</v>
      </c>
      <c r="U45" s="9">
        <f t="shared" si="0"/>
        <v>18.645910000000001</v>
      </c>
      <c r="V45" s="9">
        <f>MEDIAN(V2,V3,V5,V8)</f>
        <v>18.216985000000001</v>
      </c>
      <c r="W45" s="9">
        <f t="shared" si="0"/>
        <v>18.204029999999999</v>
      </c>
      <c r="X45" s="9">
        <f>MEDIAN(X2,X3,X5,X9)</f>
        <v>18.093164999999999</v>
      </c>
      <c r="Y45" s="9" t="e">
        <f t="shared" si="0"/>
        <v>#NUM!</v>
      </c>
      <c r="Z45" s="9" t="e">
        <f t="shared" si="0"/>
        <v>#NUM!</v>
      </c>
      <c r="AA45" s="9" t="e">
        <f t="shared" si="0"/>
        <v>#NUM!</v>
      </c>
      <c r="AB45" s="9" t="e">
        <f t="shared" si="0"/>
        <v>#NUM!</v>
      </c>
      <c r="AC45" s="9" t="e">
        <f t="shared" si="0"/>
        <v>#NUM!</v>
      </c>
      <c r="AD45" s="9" t="e">
        <f t="shared" si="0"/>
        <v>#NUM!</v>
      </c>
    </row>
    <row r="46" spans="1:30" s="18" customFormat="1" x14ac:dyDescent="0.35">
      <c r="A46" s="1"/>
      <c r="B46" s="1"/>
      <c r="C46" s="1"/>
      <c r="D46" s="13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5"/>
      <c r="Q46" s="14"/>
      <c r="R46" s="13"/>
      <c r="S46" s="17"/>
      <c r="T46" s="17"/>
      <c r="U46" s="17"/>
      <c r="V46" s="17"/>
    </row>
    <row r="47" spans="1:30" s="40" customFormat="1" x14ac:dyDescent="0.35">
      <c r="A47" s="7" t="s">
        <v>5</v>
      </c>
      <c r="B47" s="7" t="s">
        <v>10</v>
      </c>
      <c r="C47" s="7"/>
      <c r="D47" s="7"/>
      <c r="E47" s="7">
        <f>MEDIAN(E52:E55,E57,E58,E59)</f>
        <v>0.62576999999999927</v>
      </c>
      <c r="F47" s="7">
        <f t="shared" ref="F47:U47" si="1">MEDIAN(F52:F55,F57,F58,F59)</f>
        <v>0.87784999999999869</v>
      </c>
      <c r="G47" s="7">
        <f t="shared" si="1"/>
        <v>0.51385000000000147</v>
      </c>
      <c r="H47" s="7">
        <f t="shared" si="1"/>
        <v>0.57854999999999812</v>
      </c>
      <c r="I47" s="7">
        <f t="shared" si="1"/>
        <v>0.76406000000000063</v>
      </c>
      <c r="J47" s="7">
        <f t="shared" si="1"/>
        <v>1.2734000000000023</v>
      </c>
      <c r="K47" s="7">
        <f t="shared" si="1"/>
        <v>1.512710000000002</v>
      </c>
      <c r="L47" s="7">
        <f t="shared" si="1"/>
        <v>1.6985099999999989</v>
      </c>
      <c r="M47" s="7">
        <f t="shared" si="1"/>
        <v>0.85475000000000279</v>
      </c>
      <c r="N47" s="7">
        <f t="shared" si="1"/>
        <v>1.1884200000000007</v>
      </c>
      <c r="O47" s="7">
        <f t="shared" si="1"/>
        <v>1.478390000000001</v>
      </c>
      <c r="P47" s="7">
        <f t="shared" si="1"/>
        <v>1.7160899999999977</v>
      </c>
      <c r="Q47" s="7">
        <f t="shared" si="1"/>
        <v>1.5272600000000018</v>
      </c>
      <c r="R47" s="7">
        <f>MEDIAN(R52,R53,R54,R57,R58,R59)</f>
        <v>0.68400000000000105</v>
      </c>
      <c r="S47" s="7">
        <f t="shared" si="1"/>
        <v>0.76699999999999946</v>
      </c>
      <c r="T47" s="7">
        <f t="shared" si="1"/>
        <v>0.23423000000000016</v>
      </c>
      <c r="U47" s="7">
        <f t="shared" si="1"/>
        <v>0.24623000000000062</v>
      </c>
      <c r="V47" s="7">
        <f>MEDIAN(V52,V53,V55,V58)</f>
        <v>0.24841499999999961</v>
      </c>
      <c r="W47" s="7">
        <f t="shared" ref="W47:AD47" si="2">MEDIAN(W52,W53,W55,W58)</f>
        <v>0.21291500000000063</v>
      </c>
      <c r="X47" s="7">
        <f t="shared" si="2"/>
        <v>0.15968499999999963</v>
      </c>
      <c r="Y47" s="7" t="e">
        <f t="shared" si="2"/>
        <v>#NUM!</v>
      </c>
      <c r="Z47" s="7" t="e">
        <f t="shared" si="2"/>
        <v>#NUM!</v>
      </c>
      <c r="AA47" s="7" t="e">
        <f t="shared" si="2"/>
        <v>#NUM!</v>
      </c>
      <c r="AB47" s="7" t="e">
        <f t="shared" si="2"/>
        <v>#NUM!</v>
      </c>
      <c r="AC47" s="7" t="e">
        <f t="shared" si="2"/>
        <v>#NUM!</v>
      </c>
      <c r="AD47" s="7" t="e">
        <f t="shared" si="2"/>
        <v>#NUM!</v>
      </c>
    </row>
    <row r="48" spans="1:30" s="40" customFormat="1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Q48" s="7"/>
      <c r="R48" s="7"/>
      <c r="S48" s="7"/>
      <c r="T48" s="7"/>
      <c r="U48" s="7"/>
      <c r="V48" s="7"/>
    </row>
    <row r="49" spans="1:30" s="40" customFormat="1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Q49" s="7"/>
      <c r="R49" s="7"/>
      <c r="S49" s="7"/>
      <c r="T49" s="7"/>
      <c r="U49" s="7"/>
      <c r="V49" s="7"/>
    </row>
    <row r="50" spans="1:30" s="40" customFormat="1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Q50" s="7"/>
      <c r="R50" s="7"/>
      <c r="S50" s="7"/>
      <c r="T50" s="7"/>
      <c r="U50" s="7"/>
      <c r="V50" s="7"/>
    </row>
    <row r="51" spans="1:30" s="40" customFormat="1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Q51" s="7"/>
      <c r="R51" s="7"/>
      <c r="S51" s="7"/>
      <c r="T51" s="7"/>
      <c r="U51" s="7"/>
      <c r="V51" s="7"/>
    </row>
    <row r="52" spans="1:30" s="40" customFormat="1" x14ac:dyDescent="0.35">
      <c r="A52" s="7"/>
      <c r="B52" s="7"/>
      <c r="C52" s="7"/>
      <c r="D52" s="7"/>
      <c r="E52" s="7">
        <f t="shared" ref="E52:N52" si="3">ABS(E2-E$45)</f>
        <v>0.14152999999999949</v>
      </c>
      <c r="F52" s="7">
        <f t="shared" si="3"/>
        <v>1.4174399999999991</v>
      </c>
      <c r="G52" s="7">
        <f t="shared" si="3"/>
        <v>0.25655000000000072</v>
      </c>
      <c r="H52" s="7">
        <f t="shared" si="3"/>
        <v>0.57854999999999812</v>
      </c>
      <c r="I52" s="7">
        <f t="shared" si="3"/>
        <v>0.49077000000000126</v>
      </c>
      <c r="J52" s="7">
        <f t="shared" si="3"/>
        <v>0.46435999999999922</v>
      </c>
      <c r="K52" s="7">
        <f t="shared" si="3"/>
        <v>0</v>
      </c>
      <c r="L52" s="7">
        <f t="shared" si="3"/>
        <v>0.47980000000000089</v>
      </c>
      <c r="M52" s="7">
        <f t="shared" si="3"/>
        <v>0.37759999999999749</v>
      </c>
      <c r="N52" s="7">
        <f t="shared" si="3"/>
        <v>0.42067000000000121</v>
      </c>
      <c r="O52" s="7">
        <f t="shared" ref="O52:S52" si="4">ABS(O2-O$45)</f>
        <v>0.98193999999999804</v>
      </c>
      <c r="P52" s="7">
        <f t="shared" si="4"/>
        <v>0.5470700000000015</v>
      </c>
      <c r="Q52" s="7">
        <f t="shared" si="4"/>
        <v>0.48029999999999973</v>
      </c>
      <c r="R52" s="7">
        <f t="shared" si="4"/>
        <v>1.3978549999999998</v>
      </c>
      <c r="S52" s="7">
        <f t="shared" si="4"/>
        <v>0.49232999999999905</v>
      </c>
      <c r="T52" s="7">
        <f t="shared" ref="T52:AD52" si="5">ABS(T2-T$45)</f>
        <v>0.85391999999999868</v>
      </c>
      <c r="U52" s="7">
        <f t="shared" si="5"/>
        <v>0.6370900000000006</v>
      </c>
      <c r="V52" s="7">
        <f t="shared" si="5"/>
        <v>0.22503500000000187</v>
      </c>
      <c r="W52" s="7">
        <f t="shared" si="5"/>
        <v>0.26311000000000107</v>
      </c>
      <c r="X52" s="7">
        <f t="shared" si="5"/>
        <v>0.20950500000000005</v>
      </c>
      <c r="Y52" s="7" t="e">
        <f t="shared" si="5"/>
        <v>#NUM!</v>
      </c>
      <c r="Z52" s="7" t="e">
        <f t="shared" si="5"/>
        <v>#NUM!</v>
      </c>
      <c r="AA52" s="7" t="e">
        <f t="shared" si="5"/>
        <v>#NUM!</v>
      </c>
      <c r="AB52" s="7" t="e">
        <f t="shared" si="5"/>
        <v>#NUM!</v>
      </c>
      <c r="AC52" s="7" t="e">
        <f t="shared" si="5"/>
        <v>#NUM!</v>
      </c>
      <c r="AD52" s="7" t="e">
        <f t="shared" si="5"/>
        <v>#NUM!</v>
      </c>
    </row>
    <row r="53" spans="1:30" s="40" customFormat="1" x14ac:dyDescent="0.35">
      <c r="A53" s="7"/>
      <c r="B53" s="7"/>
      <c r="C53" s="7"/>
      <c r="D53" s="7"/>
      <c r="E53" s="7">
        <f t="shared" ref="E53:N53" si="6">ABS(E3-E$45)</f>
        <v>9.6689999999998832E-2</v>
      </c>
      <c r="F53" s="7">
        <f t="shared" si="6"/>
        <v>0</v>
      </c>
      <c r="G53" s="7">
        <f t="shared" si="6"/>
        <v>6.518000000000157E-2</v>
      </c>
      <c r="H53" s="7">
        <f t="shared" si="6"/>
        <v>0</v>
      </c>
      <c r="I53" s="7">
        <f t="shared" si="6"/>
        <v>0</v>
      </c>
      <c r="J53" s="7">
        <f t="shared" si="6"/>
        <v>0</v>
      </c>
      <c r="K53" s="7">
        <f t="shared" si="6"/>
        <v>4.0179999999999438E-2</v>
      </c>
      <c r="L53" s="7">
        <f t="shared" si="6"/>
        <v>0</v>
      </c>
      <c r="M53" s="7">
        <f t="shared" si="6"/>
        <v>0</v>
      </c>
      <c r="N53" s="7">
        <f t="shared" si="6"/>
        <v>0</v>
      </c>
      <c r="O53" s="7">
        <f t="shared" ref="O53:S53" si="7">ABS(O3-O$45)</f>
        <v>0</v>
      </c>
      <c r="P53" s="7">
        <f t="shared" si="7"/>
        <v>0</v>
      </c>
      <c r="Q53" s="7">
        <f t="shared" si="7"/>
        <v>0</v>
      </c>
      <c r="R53" s="7">
        <f t="shared" si="7"/>
        <v>0.79412500000000108</v>
      </c>
      <c r="S53" s="7">
        <f t="shared" si="7"/>
        <v>0</v>
      </c>
      <c r="T53" s="7">
        <f t="shared" ref="T53:AD53" si="8">ABS(T3-T$45)</f>
        <v>0.23423000000000016</v>
      </c>
      <c r="U53" s="7">
        <f t="shared" si="8"/>
        <v>9.433999999999898E-2</v>
      </c>
      <c r="V53" s="7">
        <f t="shared" si="8"/>
        <v>0.22503499999999832</v>
      </c>
      <c r="W53" s="7">
        <f t="shared" si="8"/>
        <v>0.1627200000000002</v>
      </c>
      <c r="X53" s="7">
        <f t="shared" si="8"/>
        <v>0.10986499999999921</v>
      </c>
      <c r="Y53" s="7" t="e">
        <f t="shared" si="8"/>
        <v>#NUM!</v>
      </c>
      <c r="Z53" s="7" t="e">
        <f t="shared" si="8"/>
        <v>#NUM!</v>
      </c>
      <c r="AA53" s="7" t="e">
        <f t="shared" si="8"/>
        <v>#NUM!</v>
      </c>
      <c r="AB53" s="7" t="e">
        <f t="shared" si="8"/>
        <v>#NUM!</v>
      </c>
      <c r="AC53" s="7" t="e">
        <f t="shared" si="8"/>
        <v>#NUM!</v>
      </c>
      <c r="AD53" s="7" t="e">
        <f t="shared" si="8"/>
        <v>#NUM!</v>
      </c>
    </row>
    <row r="54" spans="1:30" s="40" customFormat="1" x14ac:dyDescent="0.35">
      <c r="A54" s="7"/>
      <c r="B54" s="7"/>
      <c r="C54" s="7"/>
      <c r="D54" s="7"/>
      <c r="E54" s="7">
        <f t="shared" ref="E54:N54" si="9">ABS(E4-E$45)</f>
        <v>0.66537999999999897</v>
      </c>
      <c r="F54" s="7">
        <f t="shared" si="9"/>
        <v>1.2932899999999989</v>
      </c>
      <c r="G54" s="7">
        <f t="shared" si="9"/>
        <v>0.86875999999999998</v>
      </c>
      <c r="H54" s="7">
        <f t="shared" si="9"/>
        <v>1.1165099999999981</v>
      </c>
      <c r="I54" s="7">
        <f t="shared" si="9"/>
        <v>0.76406000000000063</v>
      </c>
      <c r="J54" s="7">
        <f t="shared" si="9"/>
        <v>0.96117999999999881</v>
      </c>
      <c r="K54" s="7">
        <f t="shared" si="9"/>
        <v>0.32749999999999879</v>
      </c>
      <c r="L54" s="7">
        <f t="shared" si="9"/>
        <v>0.91532000000000124</v>
      </c>
      <c r="M54" s="7">
        <f t="shared" si="9"/>
        <v>0.55894999999999939</v>
      </c>
      <c r="N54" s="7">
        <f t="shared" si="9"/>
        <v>0.24227000000000132</v>
      </c>
      <c r="O54" s="7">
        <f t="shared" ref="O54:S54" si="10">ABS(O4-O$45)</f>
        <v>0.78394999999999904</v>
      </c>
      <c r="P54" s="7">
        <f t="shared" si="10"/>
        <v>0.16458000000000084</v>
      </c>
      <c r="Q54" s="7">
        <f t="shared" si="10"/>
        <v>17.412946899999998</v>
      </c>
      <c r="R54" s="7">
        <f t="shared" si="10"/>
        <v>0.4992049999999999</v>
      </c>
      <c r="S54" s="7">
        <f t="shared" si="10"/>
        <v>0.39232000000000156</v>
      </c>
      <c r="T54" s="7">
        <f t="shared" ref="T54:AD54" si="11">ABS(T4-T$45)</f>
        <v>0.23737000000000208</v>
      </c>
      <c r="U54" s="7">
        <f t="shared" si="11"/>
        <v>0.24623000000000062</v>
      </c>
      <c r="V54" s="7" t="e">
        <f t="shared" si="11"/>
        <v>#VALUE!</v>
      </c>
      <c r="W54" s="7">
        <f t="shared" si="11"/>
        <v>8.0876699999999992</v>
      </c>
      <c r="X54" s="7">
        <f t="shared" si="11"/>
        <v>3.9206649999999996</v>
      </c>
      <c r="Y54" s="7" t="e">
        <f t="shared" si="11"/>
        <v>#NUM!</v>
      </c>
      <c r="Z54" s="7" t="e">
        <f t="shared" si="11"/>
        <v>#NUM!</v>
      </c>
      <c r="AA54" s="7" t="e">
        <f t="shared" si="11"/>
        <v>#NUM!</v>
      </c>
      <c r="AB54" s="7" t="e">
        <f t="shared" si="11"/>
        <v>#NUM!</v>
      </c>
      <c r="AC54" s="7" t="e">
        <f t="shared" si="11"/>
        <v>#NUM!</v>
      </c>
      <c r="AD54" s="7" t="e">
        <f t="shared" si="11"/>
        <v>#NUM!</v>
      </c>
    </row>
    <row r="55" spans="1:30" s="40" customFormat="1" x14ac:dyDescent="0.35">
      <c r="A55" s="7"/>
      <c r="B55" s="7"/>
      <c r="C55" s="7"/>
      <c r="D55" s="7"/>
      <c r="E55" s="7">
        <f t="shared" ref="E55:N55" si="12">ABS(E5-E$45)</f>
        <v>0.73619000000000057</v>
      </c>
      <c r="F55" s="7">
        <f t="shared" si="12"/>
        <v>1.2590299999999992</v>
      </c>
      <c r="G55" s="7">
        <f t="shared" si="12"/>
        <v>1.4724900000000005</v>
      </c>
      <c r="H55" s="7">
        <f t="shared" si="12"/>
        <v>1.6833799999999997</v>
      </c>
      <c r="I55" s="7">
        <f t="shared" si="12"/>
        <v>1.4596600000000013</v>
      </c>
      <c r="J55" s="7">
        <f t="shared" si="12"/>
        <v>1.791109999999998</v>
      </c>
      <c r="K55" s="7">
        <f t="shared" si="12"/>
        <v>1.5346199999999985</v>
      </c>
      <c r="L55" s="7">
        <f t="shared" si="12"/>
        <v>2.23081</v>
      </c>
      <c r="M55" s="7">
        <f t="shared" si="12"/>
        <v>2.1323199999999982</v>
      </c>
      <c r="N55" s="7">
        <f t="shared" si="12"/>
        <v>1.9908699999999993</v>
      </c>
      <c r="O55" s="7">
        <f t="shared" ref="O55:S55" si="13">ABS(O5-O$45)</f>
        <v>2.4253099999999979</v>
      </c>
      <c r="P55" s="7">
        <f t="shared" si="13"/>
        <v>18.030373199</v>
      </c>
      <c r="Q55" s="7">
        <f t="shared" si="13"/>
        <v>17.412945400999998</v>
      </c>
      <c r="R55" s="7" t="e">
        <f t="shared" si="13"/>
        <v>#VALUE!</v>
      </c>
      <c r="S55" s="7">
        <f t="shared" si="13"/>
        <v>1.3957599999999992</v>
      </c>
      <c r="T55" s="7">
        <f t="shared" ref="T55:AD55" si="14">ABS(T5-T$45)</f>
        <v>1.5619499999999995</v>
      </c>
      <c r="U55" s="7">
        <f t="shared" si="14"/>
        <v>0.96884999999999977</v>
      </c>
      <c r="V55" s="7">
        <f t="shared" si="14"/>
        <v>0.45099500000000248</v>
      </c>
      <c r="W55" s="7">
        <f t="shared" si="14"/>
        <v>0</v>
      </c>
      <c r="X55" s="7">
        <f t="shared" si="14"/>
        <v>0.10986499999999921</v>
      </c>
      <c r="Y55" s="7" t="e">
        <f t="shared" si="14"/>
        <v>#NUM!</v>
      </c>
      <c r="Z55" s="7" t="e">
        <f t="shared" si="14"/>
        <v>#NUM!</v>
      </c>
      <c r="AA55" s="7" t="e">
        <f t="shared" si="14"/>
        <v>#NUM!</v>
      </c>
      <c r="AB55" s="7" t="e">
        <f t="shared" si="14"/>
        <v>#NUM!</v>
      </c>
      <c r="AC55" s="7" t="e">
        <f t="shared" si="14"/>
        <v>#NUM!</v>
      </c>
      <c r="AD55" s="7" t="e">
        <f t="shared" si="14"/>
        <v>#NUM!</v>
      </c>
    </row>
    <row r="56" spans="1:30" s="40" customFormat="1" x14ac:dyDescent="0.35">
      <c r="A56" s="7"/>
      <c r="B56" s="7"/>
      <c r="C56" s="7"/>
      <c r="D56" s="7"/>
      <c r="E56" s="7">
        <f t="shared" ref="E56:N56" si="15">ABS(E6-E$45)</f>
        <v>1.1622799999999991</v>
      </c>
      <c r="F56" s="7">
        <f t="shared" si="15"/>
        <v>3.1448999999999998</v>
      </c>
      <c r="G56" s="7">
        <f t="shared" si="15"/>
        <v>2.4536799999999985</v>
      </c>
      <c r="H56" s="7">
        <f t="shared" si="15"/>
        <v>2.2166899999999998</v>
      </c>
      <c r="I56" s="7">
        <f t="shared" si="15"/>
        <v>2.9276</v>
      </c>
      <c r="J56" s="7">
        <f t="shared" si="15"/>
        <v>2.7786400000000029</v>
      </c>
      <c r="K56" s="7">
        <f t="shared" si="15"/>
        <v>2.492560000000001</v>
      </c>
      <c r="L56" s="7">
        <f t="shared" si="15"/>
        <v>2.6794399999999996</v>
      </c>
      <c r="M56" s="7">
        <f t="shared" si="15"/>
        <v>2.0653900000000007</v>
      </c>
      <c r="N56" s="7">
        <f t="shared" si="15"/>
        <v>1.6026600000000002</v>
      </c>
      <c r="O56" s="7">
        <f t="shared" ref="O56:S56" si="16">ABS(O6-O$45)</f>
        <v>1.5678300000000007</v>
      </c>
      <c r="P56" s="7">
        <f t="shared" si="16"/>
        <v>1.973589999999998</v>
      </c>
      <c r="Q56" s="7">
        <f t="shared" si="16"/>
        <v>1.6005200000000031</v>
      </c>
      <c r="R56" s="7">
        <f t="shared" si="16"/>
        <v>0.61708499999999944</v>
      </c>
      <c r="S56" s="7">
        <f t="shared" si="16"/>
        <v>0.94576999999999956</v>
      </c>
      <c r="T56" s="7">
        <f t="shared" ref="T56:AD56" si="17">ABS(T6-T$45)</f>
        <v>0.23960000000000292</v>
      </c>
      <c r="U56" s="7">
        <f t="shared" si="17"/>
        <v>5.8360000000000412E-2</v>
      </c>
      <c r="V56" s="7">
        <f t="shared" si="17"/>
        <v>0.80704499999999868</v>
      </c>
      <c r="W56" s="7">
        <f t="shared" si="17"/>
        <v>0.53256999999999977</v>
      </c>
      <c r="X56" s="7">
        <f t="shared" si="17"/>
        <v>0.29485500000000187</v>
      </c>
      <c r="Y56" s="7" t="e">
        <f t="shared" si="17"/>
        <v>#NUM!</v>
      </c>
      <c r="Z56" s="7" t="e">
        <f t="shared" si="17"/>
        <v>#NUM!</v>
      </c>
      <c r="AA56" s="7" t="e">
        <f t="shared" si="17"/>
        <v>#NUM!</v>
      </c>
      <c r="AB56" s="7" t="e">
        <f t="shared" si="17"/>
        <v>#NUM!</v>
      </c>
      <c r="AC56" s="7" t="e">
        <f t="shared" si="17"/>
        <v>#NUM!</v>
      </c>
      <c r="AD56" s="7" t="e">
        <f t="shared" si="17"/>
        <v>#NUM!</v>
      </c>
    </row>
    <row r="57" spans="1:30" s="40" customFormat="1" x14ac:dyDescent="0.35">
      <c r="A57" s="7"/>
      <c r="B57" s="7"/>
      <c r="C57" s="7"/>
      <c r="D57" s="7"/>
      <c r="E57" s="7">
        <f t="shared" ref="E57:N57" si="18">ABS(E7-E$45)</f>
        <v>0.65701999999999927</v>
      </c>
      <c r="F57" s="7">
        <f t="shared" si="18"/>
        <v>0.1056000000000008</v>
      </c>
      <c r="G57" s="7">
        <f t="shared" si="18"/>
        <v>0.51385000000000147</v>
      </c>
      <c r="H57" s="7">
        <f t="shared" si="18"/>
        <v>0.51405000000000101</v>
      </c>
      <c r="I57" s="7">
        <f t="shared" si="18"/>
        <v>0.62570000000000014</v>
      </c>
      <c r="J57" s="7">
        <f t="shared" si="18"/>
        <v>1.2734000000000023</v>
      </c>
      <c r="K57" s="7">
        <f t="shared" si="18"/>
        <v>1.8549900000000008</v>
      </c>
      <c r="L57" s="7">
        <f t="shared" si="18"/>
        <v>2.125630000000001</v>
      </c>
      <c r="M57" s="7">
        <f t="shared" si="18"/>
        <v>1.7719400000000007</v>
      </c>
      <c r="N57" s="7">
        <f t="shared" si="18"/>
        <v>1.5579600000000013</v>
      </c>
      <c r="O57" s="7">
        <f t="shared" ref="O57:S57" si="19">ABS(O7-O$45)</f>
        <v>1.6218300000000028</v>
      </c>
      <c r="P57" s="7">
        <f t="shared" si="19"/>
        <v>1.7160899999999977</v>
      </c>
      <c r="Q57" s="7">
        <f t="shared" si="19"/>
        <v>1.4923999999999999</v>
      </c>
      <c r="R57" s="7">
        <f t="shared" si="19"/>
        <v>0.57387500000000102</v>
      </c>
      <c r="S57" s="7">
        <f t="shared" si="19"/>
        <v>0.80591000000000079</v>
      </c>
      <c r="T57" s="7">
        <f t="shared" ref="T57:AD57" si="20">ABS(T7-T$45)</f>
        <v>0.18570000000000064</v>
      </c>
      <c r="U57" s="7">
        <f t="shared" si="20"/>
        <v>0.15193999999999974</v>
      </c>
      <c r="V57" s="7">
        <f t="shared" si="20"/>
        <v>0.8213550000000005</v>
      </c>
      <c r="W57" s="7">
        <f t="shared" si="20"/>
        <v>0.67667000000000144</v>
      </c>
      <c r="X57" s="7">
        <f t="shared" si="20"/>
        <v>0.69586500000000129</v>
      </c>
      <c r="Y57" s="7" t="e">
        <f t="shared" si="20"/>
        <v>#NUM!</v>
      </c>
      <c r="Z57" s="7" t="e">
        <f t="shared" si="20"/>
        <v>#NUM!</v>
      </c>
      <c r="AA57" s="7" t="e">
        <f t="shared" si="20"/>
        <v>#NUM!</v>
      </c>
      <c r="AB57" s="7" t="e">
        <f t="shared" si="20"/>
        <v>#NUM!</v>
      </c>
      <c r="AC57" s="7" t="e">
        <f t="shared" si="20"/>
        <v>#NUM!</v>
      </c>
      <c r="AD57" s="7" t="e">
        <f t="shared" si="20"/>
        <v>#NUM!</v>
      </c>
    </row>
    <row r="58" spans="1:30" s="40" customFormat="1" x14ac:dyDescent="0.35">
      <c r="A58" s="7"/>
      <c r="B58" s="7"/>
      <c r="C58" s="7"/>
      <c r="D58" s="7"/>
      <c r="E58" s="7">
        <f t="shared" ref="E58:N58" si="21">ABS(E8-E$45)</f>
        <v>0.62576999999999927</v>
      </c>
      <c r="F58" s="7">
        <f t="shared" si="21"/>
        <v>0.13897000000000048</v>
      </c>
      <c r="G58" s="7">
        <f t="shared" si="21"/>
        <v>0.63510000000000133</v>
      </c>
      <c r="H58" s="7">
        <f t="shared" si="21"/>
        <v>1.1139800000000015</v>
      </c>
      <c r="I58" s="7">
        <f t="shared" si="21"/>
        <v>2.5094200000000004</v>
      </c>
      <c r="J58" s="7">
        <f t="shared" si="21"/>
        <v>2.4348400000000012</v>
      </c>
      <c r="K58" s="7">
        <f t="shared" si="21"/>
        <v>1.9905500000000025</v>
      </c>
      <c r="L58" s="7">
        <f t="shared" si="21"/>
        <v>1.6985099999999989</v>
      </c>
      <c r="M58" s="7">
        <f t="shared" si="21"/>
        <v>0.85475000000000279</v>
      </c>
      <c r="N58" s="7">
        <f t="shared" si="21"/>
        <v>1.1884200000000007</v>
      </c>
      <c r="O58" s="7">
        <f t="shared" ref="O58:S58" si="22">ABS(O8-O$45)</f>
        <v>1.478390000000001</v>
      </c>
      <c r="P58" s="7">
        <f t="shared" si="22"/>
        <v>1.8428499999999985</v>
      </c>
      <c r="Q58" s="7">
        <f t="shared" si="22"/>
        <v>1.5272600000000018</v>
      </c>
      <c r="R58" s="7">
        <f t="shared" si="22"/>
        <v>0.4992049999999999</v>
      </c>
      <c r="S58" s="7">
        <f t="shared" si="22"/>
        <v>0.76699999999999946</v>
      </c>
      <c r="T58" s="7">
        <f t="shared" ref="T58:AD58" si="23">ABS(T8-T$45)</f>
        <v>0</v>
      </c>
      <c r="U58" s="7">
        <f t="shared" si="23"/>
        <v>0</v>
      </c>
      <c r="V58" s="7">
        <f t="shared" si="23"/>
        <v>0.27179499999999734</v>
      </c>
      <c r="W58" s="7">
        <f t="shared" si="23"/>
        <v>18.203843260999999</v>
      </c>
      <c r="X58" s="7">
        <f t="shared" si="23"/>
        <v>18.093008016999999</v>
      </c>
      <c r="Y58" s="7" t="e">
        <f t="shared" si="23"/>
        <v>#NUM!</v>
      </c>
      <c r="Z58" s="7" t="e">
        <f t="shared" si="23"/>
        <v>#NUM!</v>
      </c>
      <c r="AA58" s="7" t="e">
        <f t="shared" si="23"/>
        <v>#NUM!</v>
      </c>
      <c r="AB58" s="7" t="e">
        <f t="shared" si="23"/>
        <v>#NUM!</v>
      </c>
      <c r="AC58" s="7" t="e">
        <f t="shared" si="23"/>
        <v>#NUM!</v>
      </c>
      <c r="AD58" s="7" t="e">
        <f t="shared" si="23"/>
        <v>#NUM!</v>
      </c>
    </row>
    <row r="59" spans="1:30" s="40" customFormat="1" x14ac:dyDescent="0.35">
      <c r="A59" s="7"/>
      <c r="B59" s="7"/>
      <c r="C59" s="7"/>
      <c r="D59" s="7"/>
      <c r="E59" s="7">
        <f t="shared" ref="E59:N59" si="24">ABS(E9-E$45)</f>
        <v>0</v>
      </c>
      <c r="F59" s="7">
        <f t="shared" si="24"/>
        <v>0.87784999999999869</v>
      </c>
      <c r="G59" s="7">
        <f t="shared" si="24"/>
        <v>0</v>
      </c>
      <c r="H59" s="7">
        <f t="shared" si="24"/>
        <v>0.1453799999999994</v>
      </c>
      <c r="I59" s="7">
        <f t="shared" si="24"/>
        <v>1.2754700000000003</v>
      </c>
      <c r="J59" s="7">
        <f t="shared" si="24"/>
        <v>1.3031400000000026</v>
      </c>
      <c r="K59" s="7">
        <f t="shared" si="24"/>
        <v>1.512710000000002</v>
      </c>
      <c r="L59" s="7">
        <f t="shared" si="24"/>
        <v>2.1281599999999976</v>
      </c>
      <c r="M59" s="7">
        <f t="shared" si="24"/>
        <v>1.5578700000000012</v>
      </c>
      <c r="N59" s="7">
        <f t="shared" si="24"/>
        <v>2.0045900000000003</v>
      </c>
      <c r="O59" s="7">
        <f t="shared" ref="O59:S59" si="25">ABS(O9-O$45)</f>
        <v>2.0548300000000026</v>
      </c>
      <c r="P59" s="7">
        <f t="shared" si="25"/>
        <v>1.9803499999999978</v>
      </c>
      <c r="Q59" s="7">
        <f t="shared" si="25"/>
        <v>1.7910200000000032</v>
      </c>
      <c r="R59" s="7">
        <f t="shared" si="25"/>
        <v>0.80018499999999904</v>
      </c>
      <c r="S59" s="7">
        <f t="shared" si="25"/>
        <v>1.0457400000000021</v>
      </c>
      <c r="T59" s="7">
        <f t="shared" ref="T59:AD59" si="26">ABS(T9-T$45)</f>
        <v>0.19310000000000116</v>
      </c>
      <c r="U59" s="7">
        <f t="shared" si="26"/>
        <v>0.33830000000000027</v>
      </c>
      <c r="V59" s="7">
        <f t="shared" si="26"/>
        <v>0.65927499999999739</v>
      </c>
      <c r="W59" s="7">
        <f t="shared" si="26"/>
        <v>0.4353100000000012</v>
      </c>
      <c r="X59" s="7">
        <f t="shared" si="26"/>
        <v>0.8173250000000003</v>
      </c>
      <c r="Y59" s="7" t="e">
        <f t="shared" si="26"/>
        <v>#NUM!</v>
      </c>
      <c r="Z59" s="7" t="e">
        <f t="shared" si="26"/>
        <v>#NUM!</v>
      </c>
      <c r="AA59" s="7" t="e">
        <f t="shared" si="26"/>
        <v>#NUM!</v>
      </c>
      <c r="AB59" s="7" t="e">
        <f t="shared" si="26"/>
        <v>#NUM!</v>
      </c>
      <c r="AC59" s="7" t="e">
        <f t="shared" si="26"/>
        <v>#NUM!</v>
      </c>
      <c r="AD59" s="7" t="e">
        <f t="shared" si="26"/>
        <v>#NUM!</v>
      </c>
    </row>
    <row r="60" spans="1:30" s="40" customFormat="1" x14ac:dyDescent="0.35">
      <c r="A60" s="7"/>
      <c r="B60" s="7"/>
      <c r="C60" s="7"/>
      <c r="D60" s="7"/>
      <c r="E60" s="7">
        <f t="shared" ref="E60:N60" si="27">ABS(E10-E$45)</f>
        <v>5.5700000000001637E-2</v>
      </c>
      <c r="F60" s="7">
        <f t="shared" si="27"/>
        <v>0.67313000000000045</v>
      </c>
      <c r="G60" s="7">
        <f t="shared" si="27"/>
        <v>1.5294699999999999</v>
      </c>
      <c r="H60" s="7">
        <f t="shared" si="27"/>
        <v>2.9726199999999992</v>
      </c>
      <c r="I60" s="7">
        <f t="shared" si="27"/>
        <v>3.7527200000000001</v>
      </c>
      <c r="J60" s="7">
        <f t="shared" si="27"/>
        <v>3.5984499999999979</v>
      </c>
      <c r="K60" s="7">
        <f t="shared" si="27"/>
        <v>3.9217099999999991</v>
      </c>
      <c r="L60" s="7">
        <f t="shared" si="27"/>
        <v>4.3429500000000001</v>
      </c>
      <c r="M60" s="7">
        <f t="shared" si="27"/>
        <v>5.2566599999999983</v>
      </c>
      <c r="N60" s="7">
        <f t="shared" si="27"/>
        <v>5.5322499999999994</v>
      </c>
      <c r="O60" s="7"/>
      <c r="P60" s="7"/>
      <c r="Q60" s="7"/>
      <c r="R60" s="7"/>
      <c r="S60" s="7"/>
      <c r="T60" s="7"/>
      <c r="U60" s="7"/>
      <c r="V60" s="7"/>
      <c r="W60" s="7"/>
    </row>
    <row r="61" spans="1:30" s="40" customFormat="1" x14ac:dyDescent="0.35">
      <c r="A61" s="7"/>
      <c r="B61" s="7"/>
      <c r="C61" s="7"/>
      <c r="D61" s="7"/>
      <c r="E61" s="7">
        <f t="shared" ref="E61:N61" si="28">ABS(E11-E$45)</f>
        <v>0.4242600000000003</v>
      </c>
      <c r="F61" s="7">
        <f t="shared" si="28"/>
        <v>0.49292000000000158</v>
      </c>
      <c r="G61" s="7">
        <f t="shared" si="28"/>
        <v>1.5557300000000005</v>
      </c>
      <c r="H61" s="7">
        <f t="shared" si="28"/>
        <v>3.1535499999999992</v>
      </c>
      <c r="I61" s="7">
        <f t="shared" si="28"/>
        <v>3.9150700000000001</v>
      </c>
      <c r="J61" s="7">
        <f t="shared" si="28"/>
        <v>3.996929999999999</v>
      </c>
      <c r="K61" s="7">
        <f t="shared" si="28"/>
        <v>4.3989899999999995</v>
      </c>
      <c r="L61" s="7">
        <f t="shared" si="28"/>
        <v>4.7211200000000009</v>
      </c>
      <c r="M61" s="7">
        <f t="shared" si="28"/>
        <v>5.4304899999999989</v>
      </c>
      <c r="N61" s="7">
        <f t="shared" si="28"/>
        <v>5.6323499999999989</v>
      </c>
      <c r="O61" s="7"/>
      <c r="P61" s="7"/>
      <c r="Q61" s="7"/>
      <c r="R61" s="7"/>
      <c r="S61" s="7"/>
      <c r="T61" s="7"/>
      <c r="U61" s="7"/>
      <c r="V61" s="7"/>
      <c r="W61" s="7"/>
    </row>
    <row r="62" spans="1:30" s="40" customFormat="1" x14ac:dyDescent="0.35">
      <c r="A62" s="7"/>
      <c r="B62" s="7"/>
      <c r="C62" s="7"/>
      <c r="D62" s="7"/>
      <c r="E62" s="7">
        <f t="shared" ref="E62:N62" si="29">ABS(E12-E$45)</f>
        <v>0.84212000000000131</v>
      </c>
      <c r="F62" s="7">
        <f t="shared" si="29"/>
        <v>0.10774999999999935</v>
      </c>
      <c r="G62" s="7">
        <f t="shared" si="29"/>
        <v>1.9628999999999994</v>
      </c>
      <c r="H62" s="7">
        <f t="shared" si="29"/>
        <v>3.4705699999999986</v>
      </c>
      <c r="I62" s="7">
        <f t="shared" si="29"/>
        <v>3.9775600000000004</v>
      </c>
      <c r="J62" s="7">
        <f t="shared" si="29"/>
        <v>4.2657099999999986</v>
      </c>
      <c r="K62" s="7">
        <f t="shared" si="29"/>
        <v>4.5588299999999986</v>
      </c>
      <c r="L62" s="7">
        <f t="shared" si="29"/>
        <v>5.0270400000000013</v>
      </c>
      <c r="M62" s="7">
        <f t="shared" si="29"/>
        <v>5.5771599999999992</v>
      </c>
      <c r="N62" s="7">
        <f t="shared" si="29"/>
        <v>5.7807899999999997</v>
      </c>
      <c r="O62" s="7"/>
      <c r="P62" s="7"/>
      <c r="Q62" s="7"/>
      <c r="R62" s="7"/>
      <c r="S62" s="7"/>
      <c r="T62" s="7"/>
      <c r="U62" s="7"/>
      <c r="V62" s="7"/>
      <c r="W62" s="7"/>
    </row>
    <row r="63" spans="1:30" s="40" customFormat="1" x14ac:dyDescent="0.35">
      <c r="A63" s="7"/>
      <c r="B63" s="7"/>
      <c r="C63" s="7"/>
      <c r="D63" s="7"/>
      <c r="E63" s="7">
        <f t="shared" ref="E63:N63" si="30">ABS(E13-E$45)</f>
        <v>0.87293000000000021</v>
      </c>
      <c r="F63" s="7">
        <f t="shared" si="30"/>
        <v>7.9360000000001207E-2</v>
      </c>
      <c r="G63" s="7">
        <f t="shared" si="30"/>
        <v>2.0563599999999997</v>
      </c>
      <c r="H63" s="7">
        <f t="shared" si="30"/>
        <v>3.8578199999999985</v>
      </c>
      <c r="I63" s="7">
        <f t="shared" si="30"/>
        <v>4.1081200000000013</v>
      </c>
      <c r="J63" s="7">
        <f t="shared" si="30"/>
        <v>4.6789799999999993</v>
      </c>
      <c r="K63" s="7">
        <f t="shared" si="30"/>
        <v>5.1080699999999997</v>
      </c>
      <c r="L63" s="7">
        <f t="shared" si="30"/>
        <v>5.39574</v>
      </c>
      <c r="M63" s="7">
        <f t="shared" si="30"/>
        <v>6.0649499999999978</v>
      </c>
      <c r="N63" s="7">
        <f t="shared" si="30"/>
        <v>6.2637499999999999</v>
      </c>
      <c r="O63" s="7"/>
      <c r="P63" s="7"/>
      <c r="Q63" s="7"/>
      <c r="R63" s="7"/>
      <c r="S63" s="7"/>
      <c r="T63" s="7"/>
      <c r="U63" s="7"/>
      <c r="V63" s="7"/>
      <c r="W63" s="7"/>
    </row>
    <row r="64" spans="1:30" s="40" customFormat="1" x14ac:dyDescent="0.35">
      <c r="A64" s="7"/>
      <c r="B64" s="7"/>
      <c r="C64" s="7"/>
      <c r="D64" s="7"/>
      <c r="E64" s="7">
        <f t="shared" ref="E64:N64" si="31">ABS(E14-E$45)</f>
        <v>0.31240999999999985</v>
      </c>
      <c r="F64" s="7">
        <f t="shared" si="31"/>
        <v>0.15427000000000035</v>
      </c>
      <c r="G64" s="7">
        <f t="shared" si="31"/>
        <v>1.1232699999999998</v>
      </c>
      <c r="H64" s="7">
        <f t="shared" si="31"/>
        <v>0.77450999999999937</v>
      </c>
      <c r="I64" s="7">
        <f t="shared" si="31"/>
        <v>0.32162000000000113</v>
      </c>
      <c r="J64" s="7">
        <f t="shared" si="31"/>
        <v>1.5166299999999993</v>
      </c>
      <c r="K64" s="7">
        <f t="shared" si="31"/>
        <v>1.4453399999999998</v>
      </c>
      <c r="L64" s="7">
        <f t="shared" si="31"/>
        <v>1.6865000000000006</v>
      </c>
      <c r="M64" s="7">
        <f t="shared" si="31"/>
        <v>2.0918099999999988</v>
      </c>
      <c r="N64" s="7">
        <f t="shared" si="31"/>
        <v>6.0839099999999995</v>
      </c>
      <c r="O64" s="7"/>
      <c r="P64" s="7"/>
      <c r="Q64" s="7"/>
      <c r="R64" s="7"/>
      <c r="S64" s="7"/>
      <c r="T64" s="7"/>
      <c r="U64" s="7"/>
      <c r="V64" s="7"/>
      <c r="W64" s="7"/>
    </row>
    <row r="65" spans="1:23" s="40" customFormat="1" x14ac:dyDescent="0.35">
      <c r="A65" s="7"/>
      <c r="B65" s="7"/>
      <c r="C65" s="7"/>
      <c r="D65" s="7"/>
      <c r="E65" s="7">
        <f t="shared" ref="E65:N65" si="32">ABS(E15-E$45)</f>
        <v>4.0839999999999321E-2</v>
      </c>
      <c r="F65" s="7">
        <f t="shared" si="32"/>
        <v>0.80716999999999928</v>
      </c>
      <c r="G65" s="7">
        <f t="shared" si="32"/>
        <v>1.3103599999999993</v>
      </c>
      <c r="H65" s="7">
        <f t="shared" si="32"/>
        <v>2.2516999999999996</v>
      </c>
      <c r="I65" s="7">
        <f t="shared" si="32"/>
        <v>2.4088700000000003</v>
      </c>
      <c r="J65" s="7">
        <f t="shared" si="32"/>
        <v>3.0280499999999986</v>
      </c>
      <c r="K65" s="7">
        <f t="shared" si="32"/>
        <v>3.4955299999999987</v>
      </c>
      <c r="L65" s="7">
        <f t="shared" si="32"/>
        <v>3.8441800000000015</v>
      </c>
      <c r="M65" s="7">
        <f t="shared" si="32"/>
        <v>4.4861899999999988</v>
      </c>
      <c r="N65" s="7">
        <f t="shared" si="32"/>
        <v>4.5745399999999989</v>
      </c>
      <c r="O65" s="7"/>
      <c r="P65" s="7"/>
      <c r="Q65" s="7"/>
      <c r="R65" s="7"/>
      <c r="S65" s="7"/>
      <c r="T65" s="7"/>
      <c r="U65" s="7"/>
      <c r="V65" s="7"/>
      <c r="W65" s="7"/>
    </row>
    <row r="66" spans="1:23" s="40" customFormat="1" x14ac:dyDescent="0.35">
      <c r="A66" s="7"/>
      <c r="B66" s="7"/>
      <c r="C66" s="7"/>
      <c r="D66" s="7"/>
      <c r="E66" s="7">
        <f t="shared" ref="E66:N66" si="33">ABS(E16-E$45)</f>
        <v>0.22241</v>
      </c>
      <c r="F66" s="7">
        <f t="shared" si="33"/>
        <v>1.4662299999999995</v>
      </c>
      <c r="G66" s="7">
        <f t="shared" si="33"/>
        <v>1.7355199999999993</v>
      </c>
      <c r="H66" s="7">
        <f t="shared" si="33"/>
        <v>1.1427999999999994</v>
      </c>
      <c r="I66" s="7">
        <f t="shared" si="33"/>
        <v>1.2521300000000011</v>
      </c>
      <c r="J66" s="7">
        <f t="shared" si="33"/>
        <v>1.8591799999999985</v>
      </c>
      <c r="K66" s="7">
        <f t="shared" si="33"/>
        <v>1.8429299999999991</v>
      </c>
      <c r="L66" s="7">
        <f t="shared" si="33"/>
        <v>2.0113500000000002</v>
      </c>
      <c r="M66" s="7">
        <f t="shared" si="33"/>
        <v>1.8444499999999984</v>
      </c>
      <c r="N66" s="7">
        <f t="shared" si="33"/>
        <v>3.5383199999999988</v>
      </c>
      <c r="O66" s="7"/>
      <c r="P66" s="7"/>
      <c r="Q66" s="7"/>
      <c r="R66" s="7"/>
      <c r="S66" s="7"/>
      <c r="T66" s="7"/>
      <c r="U66" s="7"/>
      <c r="V66" s="7"/>
      <c r="W66" s="7"/>
    </row>
    <row r="67" spans="1:23" s="40" customFormat="1" x14ac:dyDescent="0.35">
      <c r="A67" s="7"/>
      <c r="B67" s="7"/>
      <c r="C67" s="7"/>
      <c r="D67" s="7"/>
      <c r="E67" s="7">
        <f t="shared" ref="E67:N67" si="34">ABS(E17-E$45)</f>
        <v>0.14335000000000164</v>
      </c>
      <c r="F67" s="7">
        <f t="shared" si="34"/>
        <v>2.0187600000000003</v>
      </c>
      <c r="G67" s="7">
        <f t="shared" si="34"/>
        <v>2.15489</v>
      </c>
      <c r="H67" s="7">
        <f t="shared" si="34"/>
        <v>1.6731099999999994</v>
      </c>
      <c r="I67" s="7">
        <f t="shared" si="34"/>
        <v>1.6135400000000004</v>
      </c>
      <c r="J67" s="7">
        <f t="shared" si="34"/>
        <v>2.4029399999999992</v>
      </c>
      <c r="K67" s="7">
        <f t="shared" si="34"/>
        <v>2.5130399999999984</v>
      </c>
      <c r="L67" s="7">
        <f t="shared" si="34"/>
        <v>3.0348300000000012</v>
      </c>
      <c r="M67" s="7">
        <f t="shared" si="34"/>
        <v>3.1715699999999991</v>
      </c>
      <c r="N67" s="7">
        <f t="shared" si="34"/>
        <v>4.3181700000000003</v>
      </c>
      <c r="O67" s="7"/>
      <c r="P67" s="7"/>
      <c r="Q67" s="7"/>
      <c r="R67" s="7"/>
      <c r="S67" s="7"/>
      <c r="T67" s="7"/>
      <c r="U67" s="7"/>
      <c r="V67" s="7"/>
      <c r="W67" s="7"/>
    </row>
    <row r="68" spans="1:23" x14ac:dyDescent="0.35">
      <c r="E68" s="7">
        <f t="shared" ref="E68:N68" si="35">ABS(E18-E$45)</f>
        <v>0.47712999999999894</v>
      </c>
      <c r="F68" s="7">
        <f t="shared" si="35"/>
        <v>0.55669999999999931</v>
      </c>
      <c r="G68" s="7">
        <f t="shared" si="35"/>
        <v>1.5125600000000006</v>
      </c>
      <c r="H68" s="7">
        <f t="shared" si="35"/>
        <v>2.6286199999999997</v>
      </c>
      <c r="I68" s="7">
        <f t="shared" si="35"/>
        <v>3.0497800000000002</v>
      </c>
      <c r="J68" s="7">
        <f t="shared" si="35"/>
        <v>3.2996399999999984</v>
      </c>
      <c r="K68" s="7">
        <f t="shared" si="35"/>
        <v>3.8382499999999986</v>
      </c>
      <c r="L68" s="7">
        <f t="shared" si="35"/>
        <v>4.2008400000000012</v>
      </c>
      <c r="M68" s="7">
        <f t="shared" si="35"/>
        <v>5.0756099999999993</v>
      </c>
      <c r="N68" s="7">
        <f t="shared" si="35"/>
        <v>5.0941799999999997</v>
      </c>
      <c r="O68" s="7"/>
      <c r="P68" s="7"/>
      <c r="Q68" s="7"/>
      <c r="R68" s="7"/>
      <c r="S68" s="7"/>
      <c r="T68" s="7"/>
      <c r="U68" s="7"/>
      <c r="V68" s="7"/>
      <c r="W68" s="7"/>
    </row>
    <row r="69" spans="1:23" x14ac:dyDescent="0.35">
      <c r="E69" s="7">
        <f t="shared" ref="E69:N69" si="36">ABS(E19-E$45)</f>
        <v>0.10529000000000011</v>
      </c>
      <c r="F69" s="7">
        <f t="shared" si="36"/>
        <v>0.98943000000000225</v>
      </c>
      <c r="G69" s="7">
        <f t="shared" si="36"/>
        <v>1.6106700000000007</v>
      </c>
      <c r="H69" s="7">
        <f t="shared" si="36"/>
        <v>2.7492799999999988</v>
      </c>
      <c r="I69" s="7">
        <f t="shared" si="36"/>
        <v>2.890130000000001</v>
      </c>
      <c r="J69" s="7">
        <f t="shared" si="36"/>
        <v>3.477879999999999</v>
      </c>
      <c r="K69" s="7">
        <f t="shared" si="36"/>
        <v>3.9727699999999988</v>
      </c>
      <c r="L69" s="7">
        <f t="shared" si="36"/>
        <v>4.4031900000000004</v>
      </c>
      <c r="M69" s="7">
        <f t="shared" si="36"/>
        <v>4.9330999999999978</v>
      </c>
      <c r="N69" s="7">
        <f t="shared" si="36"/>
        <v>4.8366100000000003</v>
      </c>
      <c r="O69" s="7"/>
      <c r="P69" s="7"/>
      <c r="Q69" s="7"/>
      <c r="R69" s="7"/>
      <c r="S69" s="7"/>
      <c r="T69" s="7"/>
      <c r="U69" s="7"/>
      <c r="V69" s="7"/>
      <c r="W69" s="7"/>
    </row>
    <row r="70" spans="1:23" x14ac:dyDescent="0.35">
      <c r="E70" s="7">
        <f t="shared" ref="E70:N70" si="37">ABS(E20-E$45)</f>
        <v>0.7081799999999987</v>
      </c>
      <c r="F70" s="7">
        <f t="shared" si="37"/>
        <v>0.70615000000000094</v>
      </c>
      <c r="G70" s="7">
        <f t="shared" si="37"/>
        <v>1.6245700000000003</v>
      </c>
      <c r="H70" s="7">
        <f t="shared" si="37"/>
        <v>2.8473399999999991</v>
      </c>
      <c r="I70" s="7">
        <f t="shared" si="37"/>
        <v>2.9274000000000004</v>
      </c>
      <c r="J70" s="7">
        <f t="shared" si="37"/>
        <v>3.3887299999999989</v>
      </c>
      <c r="K70" s="7">
        <f t="shared" si="37"/>
        <v>3.6885999999999992</v>
      </c>
      <c r="L70" s="7">
        <f t="shared" si="37"/>
        <v>3.9777100000000001</v>
      </c>
      <c r="M70" s="7">
        <f t="shared" si="37"/>
        <v>4.3807099999999988</v>
      </c>
      <c r="N70" s="7">
        <f t="shared" si="37"/>
        <v>4.3418899999999994</v>
      </c>
      <c r="O70" s="7"/>
      <c r="P70" s="7"/>
      <c r="Q70" s="7"/>
      <c r="R70" s="7"/>
      <c r="S70" s="7"/>
      <c r="T70" s="7"/>
      <c r="U70" s="7"/>
      <c r="V70" s="7"/>
      <c r="W70" s="7"/>
    </row>
    <row r="71" spans="1:23" x14ac:dyDescent="0.35">
      <c r="E71" s="7">
        <f t="shared" ref="E71:N71" si="38">ABS(E21-E$45)</f>
        <v>0.72419000000000011</v>
      </c>
      <c r="F71" s="7">
        <f t="shared" si="38"/>
        <v>0.45102999999999938</v>
      </c>
      <c r="G71" s="7">
        <f t="shared" si="38"/>
        <v>2.1188099999999999</v>
      </c>
      <c r="H71" s="7">
        <f t="shared" si="38"/>
        <v>3.628029999999999</v>
      </c>
      <c r="I71" s="7">
        <f t="shared" si="38"/>
        <v>3.6939600000000006</v>
      </c>
      <c r="J71" s="7">
        <f t="shared" si="38"/>
        <v>4.2429899999999989</v>
      </c>
      <c r="K71" s="7">
        <f t="shared" si="38"/>
        <v>4.648769999999999</v>
      </c>
      <c r="L71" s="7">
        <f t="shared" si="38"/>
        <v>5.0316200000000002</v>
      </c>
      <c r="M71" s="7">
        <f t="shared" si="38"/>
        <v>5.1977199999999986</v>
      </c>
      <c r="N71" s="7">
        <f t="shared" si="38"/>
        <v>5.3544900000000002</v>
      </c>
      <c r="O71" s="7"/>
      <c r="P71" s="7"/>
      <c r="Q71" s="7"/>
      <c r="R71" s="7"/>
      <c r="S71" s="7"/>
      <c r="T71" s="7"/>
      <c r="U71" s="7"/>
      <c r="V71" s="7"/>
      <c r="W71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240BA-3BE4-436D-B4E2-F6CA8D42EC7B}">
  <dimension ref="A1:AD70"/>
  <sheetViews>
    <sheetView topLeftCell="K1" workbookViewId="0">
      <selection activeCell="X18" sqref="X18"/>
    </sheetView>
  </sheetViews>
  <sheetFormatPr defaultRowHeight="14.5" x14ac:dyDescent="0.35"/>
  <cols>
    <col min="1" max="1" width="17" style="1" bestFit="1" customWidth="1"/>
    <col min="2" max="2" width="14.54296875" style="1" bestFit="1" customWidth="1"/>
    <col min="3" max="3" width="14.453125" style="1" bestFit="1" customWidth="1"/>
    <col min="4" max="4" width="9.1796875" style="1"/>
    <col min="5" max="14" width="9.1796875" style="7"/>
    <col min="15" max="17" width="14.81640625" style="7" bestFit="1" customWidth="1"/>
    <col min="18" max="18" width="9.1796875" style="7"/>
    <col min="19" max="25" width="8.7265625" style="1"/>
  </cols>
  <sheetData>
    <row r="1" spans="1:25" s="3" customFormat="1" x14ac:dyDescent="0.35">
      <c r="A1" s="2" t="s">
        <v>3</v>
      </c>
      <c r="B1" s="2" t="s">
        <v>0</v>
      </c>
      <c r="C1" s="2" t="s">
        <v>1</v>
      </c>
      <c r="D1" s="2"/>
      <c r="E1" s="8" t="s">
        <v>2</v>
      </c>
      <c r="F1" s="8" t="s">
        <v>21</v>
      </c>
      <c r="G1" s="8" t="s">
        <v>22</v>
      </c>
      <c r="H1" s="8" t="s">
        <v>23</v>
      </c>
      <c r="I1" s="8" t="s">
        <v>24</v>
      </c>
      <c r="J1" s="6" t="s">
        <v>25</v>
      </c>
      <c r="K1" s="6" t="s">
        <v>26</v>
      </c>
      <c r="L1" s="6" t="s">
        <v>27</v>
      </c>
      <c r="M1" s="6" t="s">
        <v>28</v>
      </c>
      <c r="N1" s="2" t="s">
        <v>29</v>
      </c>
      <c r="O1" s="2" t="s">
        <v>30</v>
      </c>
      <c r="P1" s="2" t="s">
        <v>31</v>
      </c>
      <c r="Q1" s="2" t="s">
        <v>32</v>
      </c>
      <c r="R1" s="2" t="s">
        <v>33</v>
      </c>
      <c r="S1" s="2" t="s">
        <v>36</v>
      </c>
      <c r="T1" s="2" t="s">
        <v>37</v>
      </c>
      <c r="U1" s="2" t="s">
        <v>38</v>
      </c>
      <c r="V1" s="2" t="s">
        <v>39</v>
      </c>
      <c r="W1" s="2" t="s">
        <v>40</v>
      </c>
      <c r="X1" s="2" t="s">
        <v>41</v>
      </c>
      <c r="Y1" s="2"/>
    </row>
    <row r="2" spans="1:25" s="12" customFormat="1" x14ac:dyDescent="0.35">
      <c r="A2" s="31" t="s">
        <v>15</v>
      </c>
      <c r="B2" s="31">
        <v>2</v>
      </c>
      <c r="C2" s="31" t="s">
        <v>20</v>
      </c>
      <c r="D2" s="10"/>
      <c r="E2" s="22">
        <v>0.72770999999999997</v>
      </c>
      <c r="F2" s="22">
        <v>0.61924000000000001</v>
      </c>
      <c r="G2" s="22">
        <v>0.61253999999999997</v>
      </c>
      <c r="H2" s="22">
        <v>0.60494999999999999</v>
      </c>
      <c r="I2" s="22">
        <v>0.60958000000000001</v>
      </c>
      <c r="J2" s="22">
        <v>0.61319000000000001</v>
      </c>
      <c r="K2" s="22">
        <v>0.59558</v>
      </c>
      <c r="L2" s="22">
        <v>0.59819</v>
      </c>
      <c r="M2" s="22">
        <v>0.50431999999999999</v>
      </c>
      <c r="N2" s="22">
        <v>0.55700000000000005</v>
      </c>
      <c r="O2" s="22">
        <v>0.57072999999999996</v>
      </c>
      <c r="P2" s="22">
        <v>0.55737999999999999</v>
      </c>
      <c r="Q2" s="22">
        <v>0.53551000000000004</v>
      </c>
      <c r="R2" s="10">
        <v>0.56872</v>
      </c>
      <c r="S2" s="22">
        <v>0.55876000000000003</v>
      </c>
      <c r="T2" s="22">
        <v>0.56613999999999998</v>
      </c>
      <c r="U2" s="10">
        <v>0.54932999999999998</v>
      </c>
      <c r="V2" s="10">
        <v>0.55933999999999995</v>
      </c>
      <c r="W2" s="10">
        <v>0.52476999999999996</v>
      </c>
      <c r="X2" s="10">
        <v>0.48931999999999998</v>
      </c>
      <c r="Y2" s="10"/>
    </row>
    <row r="3" spans="1:25" s="12" customFormat="1" x14ac:dyDescent="0.35">
      <c r="A3" s="10" t="s">
        <v>15</v>
      </c>
      <c r="B3" s="10">
        <v>3</v>
      </c>
      <c r="C3" s="31" t="s">
        <v>20</v>
      </c>
      <c r="D3" s="10"/>
      <c r="E3" s="22">
        <v>0.70111999999999997</v>
      </c>
      <c r="F3" s="22">
        <v>0.60463</v>
      </c>
      <c r="G3" s="22">
        <v>0.59863</v>
      </c>
      <c r="H3" s="22">
        <v>0.59960999999999998</v>
      </c>
      <c r="I3" s="22">
        <v>0.59013000000000004</v>
      </c>
      <c r="J3" s="22">
        <v>0.60665000000000002</v>
      </c>
      <c r="K3" s="22">
        <v>0.60043999999999997</v>
      </c>
      <c r="L3" s="22">
        <v>0.60175000000000001</v>
      </c>
      <c r="M3" s="22">
        <v>0.58443999999999996</v>
      </c>
      <c r="N3" s="22">
        <v>0.57689000000000001</v>
      </c>
      <c r="O3" s="22">
        <v>0.57303999999999999</v>
      </c>
      <c r="P3" s="22">
        <v>0.56972999999999996</v>
      </c>
      <c r="Q3" s="22">
        <v>0.55215999999999998</v>
      </c>
      <c r="R3" s="10">
        <v>0.58208000000000004</v>
      </c>
      <c r="S3" s="22">
        <v>0.57374000000000003</v>
      </c>
      <c r="T3" s="22">
        <v>0.57577</v>
      </c>
      <c r="U3" s="10">
        <v>0.56872999999999996</v>
      </c>
      <c r="V3" s="10">
        <v>0.56935999999999998</v>
      </c>
      <c r="W3" s="10">
        <v>0.51217000000000001</v>
      </c>
      <c r="X3" s="10">
        <v>0.48398000000000002</v>
      </c>
      <c r="Y3" s="10"/>
    </row>
    <row r="4" spans="1:25" s="12" customFormat="1" x14ac:dyDescent="0.35">
      <c r="A4" s="10" t="s">
        <v>15</v>
      </c>
      <c r="B4" s="10">
        <v>4</v>
      </c>
      <c r="C4" s="31" t="s">
        <v>20</v>
      </c>
      <c r="D4" s="10"/>
      <c r="E4" s="22">
        <v>0.72602</v>
      </c>
      <c r="F4" s="22">
        <v>0.6099</v>
      </c>
      <c r="G4" s="22">
        <v>0.62117</v>
      </c>
      <c r="H4" s="22">
        <v>0.61582999999999999</v>
      </c>
      <c r="I4" s="22">
        <v>0.60623000000000005</v>
      </c>
      <c r="J4" s="22">
        <v>0.6179</v>
      </c>
      <c r="K4" s="22">
        <v>0.61238999999999999</v>
      </c>
      <c r="L4" s="22">
        <v>0.61526000000000003</v>
      </c>
      <c r="M4" s="22">
        <v>0.59740000000000004</v>
      </c>
      <c r="N4" s="22">
        <v>0.59913000000000005</v>
      </c>
      <c r="O4" s="22">
        <v>0.59511999999999998</v>
      </c>
      <c r="P4" s="22">
        <v>0.58462999999999998</v>
      </c>
      <c r="Q4" s="22" t="s">
        <v>35</v>
      </c>
      <c r="R4" s="10">
        <v>0.60472999999999999</v>
      </c>
      <c r="S4" s="22">
        <v>0.59723999999999999</v>
      </c>
      <c r="T4" s="22">
        <v>0.59823999999999999</v>
      </c>
      <c r="U4" s="10">
        <v>0.59340000000000004</v>
      </c>
      <c r="V4" s="12" t="s">
        <v>35</v>
      </c>
      <c r="W4" s="10">
        <v>0.25058000000000002</v>
      </c>
      <c r="X4" s="10">
        <v>0.18154999999999999</v>
      </c>
      <c r="Y4" s="10"/>
    </row>
    <row r="5" spans="1:25" s="33" customFormat="1" x14ac:dyDescent="0.35">
      <c r="A5" s="10" t="s">
        <v>15</v>
      </c>
      <c r="B5" s="10">
        <v>6</v>
      </c>
      <c r="C5" s="31" t="s">
        <v>20</v>
      </c>
      <c r="D5" s="31"/>
      <c r="E5" s="22">
        <v>0.73326000000000002</v>
      </c>
      <c r="F5" s="22">
        <v>0.61931999999999998</v>
      </c>
      <c r="G5" s="22">
        <v>0.62233000000000005</v>
      </c>
      <c r="H5" s="22">
        <v>0.61124999999999996</v>
      </c>
      <c r="I5" s="22">
        <v>0.60282000000000002</v>
      </c>
      <c r="J5" s="22">
        <v>0.60941000000000001</v>
      </c>
      <c r="K5" s="22">
        <v>0.60346</v>
      </c>
      <c r="L5" s="22">
        <v>0.60238000000000003</v>
      </c>
      <c r="M5" s="22">
        <v>0.58735000000000004</v>
      </c>
      <c r="N5" s="22">
        <v>0.59087000000000001</v>
      </c>
      <c r="O5" s="22">
        <v>0.59538000000000002</v>
      </c>
      <c r="P5" s="22" t="s">
        <v>34</v>
      </c>
      <c r="Q5" s="22" t="s">
        <v>35</v>
      </c>
      <c r="R5" s="31" t="s">
        <v>35</v>
      </c>
      <c r="S5" s="34">
        <v>0.59204999999999997</v>
      </c>
      <c r="T5" s="34">
        <v>0.60521000000000003</v>
      </c>
      <c r="U5" s="31">
        <v>0.61800999999999995</v>
      </c>
      <c r="V5" s="33">
        <v>0.61685999999999996</v>
      </c>
      <c r="W5" s="31">
        <v>0.60519999999999996</v>
      </c>
      <c r="X5" s="31">
        <v>0.56257000000000001</v>
      </c>
      <c r="Y5" s="31"/>
    </row>
    <row r="6" spans="1:25" s="38" customFormat="1" x14ac:dyDescent="0.35">
      <c r="A6" s="1" t="s">
        <v>16</v>
      </c>
      <c r="B6" s="1">
        <v>2</v>
      </c>
      <c r="C6" s="31" t="s">
        <v>20</v>
      </c>
      <c r="D6" s="35"/>
      <c r="E6" s="39">
        <v>0.77202000000000004</v>
      </c>
      <c r="F6" s="39">
        <v>0.59014999999999995</v>
      </c>
      <c r="G6" s="39">
        <v>0.59140999999999999</v>
      </c>
      <c r="H6" s="39">
        <v>0.55589</v>
      </c>
      <c r="I6" s="39">
        <v>0.65869</v>
      </c>
      <c r="J6" s="39">
        <v>0.62102999999999997</v>
      </c>
      <c r="K6" s="39">
        <v>0.60997000000000001</v>
      </c>
      <c r="L6" s="39">
        <v>0.35441</v>
      </c>
      <c r="M6" s="39">
        <v>0.54622999999999999</v>
      </c>
      <c r="N6" s="39">
        <v>0.34667999999999999</v>
      </c>
      <c r="O6" s="39">
        <v>0.33534000000000003</v>
      </c>
      <c r="P6" s="39">
        <v>0.33395000000000002</v>
      </c>
      <c r="Q6" s="39">
        <v>0.32655000000000001</v>
      </c>
      <c r="R6" s="35">
        <v>0.36620000000000003</v>
      </c>
      <c r="S6" s="39">
        <v>0.34123999999999999</v>
      </c>
      <c r="T6" s="39">
        <v>0.38738</v>
      </c>
      <c r="U6" s="35">
        <v>0.33684999999999998</v>
      </c>
      <c r="V6" s="10">
        <v>0.39728999999999998</v>
      </c>
      <c r="W6" s="35">
        <v>0.40650999999999998</v>
      </c>
      <c r="X6" s="35">
        <v>0.33653</v>
      </c>
      <c r="Y6" s="35"/>
    </row>
    <row r="7" spans="1:25" s="16" customFormat="1" x14ac:dyDescent="0.35">
      <c r="A7" s="1" t="s">
        <v>16</v>
      </c>
      <c r="B7" s="1">
        <v>3</v>
      </c>
      <c r="C7" s="31" t="s">
        <v>20</v>
      </c>
      <c r="D7" s="13"/>
      <c r="E7" s="23">
        <v>0.69547999999999999</v>
      </c>
      <c r="F7" s="23">
        <v>0.55259999999999998</v>
      </c>
      <c r="G7" s="23">
        <v>0.56571000000000005</v>
      </c>
      <c r="H7" s="23">
        <v>0.57337000000000005</v>
      </c>
      <c r="I7" s="23">
        <v>0.56723000000000001</v>
      </c>
      <c r="J7" s="23">
        <v>0.59452000000000005</v>
      </c>
      <c r="K7" s="23">
        <v>0.60263999999999995</v>
      </c>
      <c r="L7" s="23">
        <v>0.57996999999999999</v>
      </c>
      <c r="M7" s="23">
        <v>0.49170999999999998</v>
      </c>
      <c r="N7" s="23">
        <v>0.39792</v>
      </c>
      <c r="O7" s="23">
        <v>0.41415999999999997</v>
      </c>
      <c r="P7" s="23">
        <v>0.42554999999999998</v>
      </c>
      <c r="Q7" s="23">
        <v>0.43220999999999998</v>
      </c>
      <c r="R7" s="13">
        <v>0.44580999999999998</v>
      </c>
      <c r="S7" s="23">
        <v>0.40205000000000002</v>
      </c>
      <c r="T7" s="23">
        <v>0.40744000000000002</v>
      </c>
      <c r="U7" s="13">
        <v>0.39594000000000001</v>
      </c>
      <c r="V7" s="31">
        <v>0.40658</v>
      </c>
      <c r="W7" s="13">
        <v>0.40938999999999998</v>
      </c>
      <c r="X7" s="13">
        <v>0.38442999999999999</v>
      </c>
      <c r="Y7" s="13"/>
    </row>
    <row r="8" spans="1:25" s="16" customFormat="1" x14ac:dyDescent="0.35">
      <c r="A8" s="1" t="s">
        <v>16</v>
      </c>
      <c r="B8" s="1">
        <v>4</v>
      </c>
      <c r="C8" s="31" t="s">
        <v>20</v>
      </c>
      <c r="D8" s="13"/>
      <c r="E8" s="23">
        <v>0.73163</v>
      </c>
      <c r="F8" s="23">
        <v>0.57962999999999998</v>
      </c>
      <c r="G8" s="23">
        <v>0.60224999999999995</v>
      </c>
      <c r="H8" s="23">
        <v>0.62033000000000005</v>
      </c>
      <c r="I8" s="23">
        <v>0.64142999999999994</v>
      </c>
      <c r="J8" s="23">
        <v>0.65129000000000004</v>
      </c>
      <c r="K8" s="23">
        <v>0.60943000000000003</v>
      </c>
      <c r="L8" s="23">
        <v>0.58548</v>
      </c>
      <c r="M8" s="23">
        <v>0.53246000000000004</v>
      </c>
      <c r="N8" s="23">
        <v>0.52439000000000002</v>
      </c>
      <c r="O8" s="23">
        <v>0.52483999999999997</v>
      </c>
      <c r="P8" s="23">
        <v>0.51017000000000001</v>
      </c>
      <c r="Q8" s="23">
        <v>0.51300000000000001</v>
      </c>
      <c r="R8" s="13">
        <v>0.52844000000000002</v>
      </c>
      <c r="S8" s="23">
        <v>0.50560000000000005</v>
      </c>
      <c r="T8" s="23">
        <v>0.51365000000000005</v>
      </c>
      <c r="U8" s="13">
        <v>0.50390000000000001</v>
      </c>
      <c r="V8" s="35">
        <v>0.49802999999999997</v>
      </c>
      <c r="W8" s="13" t="s">
        <v>35</v>
      </c>
      <c r="X8" s="13" t="s">
        <v>35</v>
      </c>
      <c r="Y8" s="13"/>
    </row>
    <row r="9" spans="1:25" s="16" customFormat="1" x14ac:dyDescent="0.35">
      <c r="A9" s="1" t="s">
        <v>16</v>
      </c>
      <c r="B9" s="1">
        <v>6</v>
      </c>
      <c r="C9" s="31" t="s">
        <v>20</v>
      </c>
      <c r="D9" s="13"/>
      <c r="E9" s="23">
        <v>0.69013000000000002</v>
      </c>
      <c r="F9" s="23">
        <v>0.54542999999999997</v>
      </c>
      <c r="G9" s="23">
        <v>0.57101000000000002</v>
      </c>
      <c r="H9" s="23">
        <v>0.58472000000000002</v>
      </c>
      <c r="I9" s="23">
        <v>0.59838000000000002</v>
      </c>
      <c r="J9" s="23">
        <v>0.61829000000000001</v>
      </c>
      <c r="K9" s="23">
        <v>0.62324000000000002</v>
      </c>
      <c r="L9" s="23">
        <v>0.55235000000000001</v>
      </c>
      <c r="M9" s="23">
        <v>0.54964999999999997</v>
      </c>
      <c r="N9" s="23">
        <v>0.49219000000000002</v>
      </c>
      <c r="O9" s="23">
        <v>0.47472999999999999</v>
      </c>
      <c r="P9" s="23">
        <v>0.46903</v>
      </c>
      <c r="Q9" s="23">
        <v>0.4718</v>
      </c>
      <c r="R9" s="13">
        <v>0.49829000000000001</v>
      </c>
      <c r="S9" s="23">
        <v>0.47926999999999997</v>
      </c>
      <c r="T9" s="23">
        <v>0.49681999999999998</v>
      </c>
      <c r="U9" s="13">
        <v>0.49396000000000001</v>
      </c>
      <c r="V9" s="13">
        <v>0.49925999999999998</v>
      </c>
      <c r="W9" s="13">
        <v>0.4945</v>
      </c>
      <c r="X9" s="13">
        <v>0.47120000000000001</v>
      </c>
      <c r="Y9" s="13"/>
    </row>
    <row r="10" spans="1:25" s="5" customFormat="1" x14ac:dyDescent="0.35">
      <c r="A10" s="1" t="s">
        <v>17</v>
      </c>
      <c r="B10" s="1">
        <v>2</v>
      </c>
      <c r="C10" s="31" t="s">
        <v>20</v>
      </c>
      <c r="D10" s="35"/>
      <c r="E10" s="39">
        <v>0.71277999999999997</v>
      </c>
      <c r="F10" s="39">
        <v>0.67825000000000002</v>
      </c>
      <c r="G10" s="39">
        <v>0.64307000000000003</v>
      </c>
      <c r="H10" s="39">
        <v>0.61867000000000005</v>
      </c>
      <c r="I10" s="39">
        <v>0.60604000000000002</v>
      </c>
      <c r="J10" s="39">
        <v>0.60758000000000001</v>
      </c>
      <c r="K10" s="39">
        <v>0.58604000000000001</v>
      </c>
      <c r="L10" s="39">
        <v>0.57894999999999996</v>
      </c>
      <c r="M10" s="39">
        <v>0.53671999999999997</v>
      </c>
      <c r="N10" s="39">
        <v>0.52807000000000004</v>
      </c>
      <c r="O10" s="39"/>
      <c r="P10" s="39"/>
      <c r="Q10" s="39"/>
      <c r="R10" s="39"/>
      <c r="S10" s="28"/>
      <c r="T10" s="28"/>
      <c r="U10" s="4"/>
      <c r="V10" s="4"/>
      <c r="W10" s="4"/>
      <c r="X10" s="4"/>
      <c r="Y10" s="4"/>
    </row>
    <row r="11" spans="1:25" s="18" customFormat="1" x14ac:dyDescent="0.35">
      <c r="A11" s="1" t="s">
        <v>17</v>
      </c>
      <c r="B11" s="1">
        <v>3</v>
      </c>
      <c r="C11" s="31" t="s">
        <v>20</v>
      </c>
      <c r="D11" s="13"/>
      <c r="E11" s="23">
        <v>0.68084</v>
      </c>
      <c r="F11" s="23">
        <v>0.63688999999999996</v>
      </c>
      <c r="G11" s="23">
        <v>0.61155999999999999</v>
      </c>
      <c r="H11" s="23">
        <v>0.59418000000000004</v>
      </c>
      <c r="I11" s="23">
        <v>0.57965999999999995</v>
      </c>
      <c r="J11" s="23">
        <v>0.58487999999999996</v>
      </c>
      <c r="K11" s="23">
        <v>0.57206000000000001</v>
      </c>
      <c r="L11" s="23">
        <v>0.56667999999999996</v>
      </c>
      <c r="M11" s="23">
        <v>0.53254999999999997</v>
      </c>
      <c r="N11" s="23">
        <v>0.52381</v>
      </c>
      <c r="O11" s="23"/>
      <c r="P11" s="23"/>
      <c r="Q11" s="23"/>
      <c r="R11" s="23"/>
      <c r="S11" s="24"/>
      <c r="T11" s="24"/>
      <c r="U11" s="17"/>
      <c r="V11" s="17"/>
      <c r="W11" s="17"/>
      <c r="X11" s="17"/>
      <c r="Y11" s="17"/>
    </row>
    <row r="12" spans="1:25" s="18" customFormat="1" x14ac:dyDescent="0.35">
      <c r="A12" s="1" t="s">
        <v>17</v>
      </c>
      <c r="B12" s="1">
        <v>4</v>
      </c>
      <c r="C12" s="31" t="s">
        <v>20</v>
      </c>
      <c r="D12" s="13"/>
      <c r="E12" s="23">
        <v>0.71452000000000004</v>
      </c>
      <c r="F12" s="23">
        <v>0.67378000000000005</v>
      </c>
      <c r="G12" s="23">
        <v>0.63992000000000004</v>
      </c>
      <c r="H12" s="23">
        <v>0.62143999999999999</v>
      </c>
      <c r="I12" s="23">
        <v>0.60575999999999997</v>
      </c>
      <c r="J12" s="39">
        <v>0.60668999999999995</v>
      </c>
      <c r="K12" s="23">
        <v>0.58984000000000003</v>
      </c>
      <c r="L12" s="23">
        <v>0.58082999999999996</v>
      </c>
      <c r="M12" s="23">
        <v>0.54276999999999997</v>
      </c>
      <c r="N12" s="23">
        <v>0.53510999999999997</v>
      </c>
      <c r="O12" s="23"/>
      <c r="P12" s="23"/>
      <c r="Q12" s="23"/>
      <c r="R12" s="23"/>
      <c r="S12" s="24"/>
      <c r="T12" s="24"/>
      <c r="U12" s="17"/>
      <c r="V12" s="17"/>
      <c r="W12" s="17"/>
      <c r="X12" s="17"/>
      <c r="Y12" s="17"/>
    </row>
    <row r="13" spans="1:25" x14ac:dyDescent="0.35">
      <c r="A13" s="1" t="s">
        <v>17</v>
      </c>
      <c r="B13" s="1">
        <v>6</v>
      </c>
      <c r="C13" s="31" t="s">
        <v>20</v>
      </c>
      <c r="E13" s="7">
        <v>0.71077000000000001</v>
      </c>
      <c r="F13" s="7">
        <v>0.67405000000000004</v>
      </c>
      <c r="G13" s="7">
        <v>0.63949999999999996</v>
      </c>
      <c r="H13" s="7">
        <v>0.61573999999999995</v>
      </c>
      <c r="I13" s="7">
        <v>0.59828000000000003</v>
      </c>
      <c r="J13" s="7">
        <v>0.60501000000000005</v>
      </c>
      <c r="K13" s="7">
        <v>0.59038000000000002</v>
      </c>
      <c r="L13" s="7">
        <v>0.58316000000000001</v>
      </c>
      <c r="M13" s="7">
        <v>0.54674</v>
      </c>
      <c r="N13" s="7">
        <v>0.53805999999999998</v>
      </c>
    </row>
    <row r="14" spans="1:25" x14ac:dyDescent="0.35">
      <c r="A14" s="1" t="s">
        <v>18</v>
      </c>
      <c r="B14" s="1">
        <v>2</v>
      </c>
      <c r="C14" s="31" t="s">
        <v>20</v>
      </c>
      <c r="E14" s="7">
        <v>0.51366999999999996</v>
      </c>
      <c r="F14" s="7">
        <v>0.29143999999999998</v>
      </c>
      <c r="G14" s="7">
        <v>0.26023000000000002</v>
      </c>
      <c r="H14" s="7">
        <v>0.25145000000000001</v>
      </c>
      <c r="I14" s="7">
        <v>0.24964</v>
      </c>
      <c r="J14" s="7">
        <v>0.26334000000000002</v>
      </c>
      <c r="K14" s="7">
        <v>0.29574</v>
      </c>
      <c r="L14" s="7">
        <v>0.30968000000000001</v>
      </c>
      <c r="M14" s="7">
        <v>0.32484000000000002</v>
      </c>
      <c r="N14" s="7">
        <v>0.32412000000000002</v>
      </c>
    </row>
    <row r="15" spans="1:25" x14ac:dyDescent="0.35">
      <c r="A15" s="1" t="s">
        <v>18</v>
      </c>
      <c r="B15" s="1">
        <v>3</v>
      </c>
      <c r="C15" s="31" t="s">
        <v>20</v>
      </c>
      <c r="E15" s="7">
        <v>0.74017999999999995</v>
      </c>
      <c r="F15" s="7">
        <v>0.70738000000000001</v>
      </c>
      <c r="G15" s="7">
        <v>0.66640999999999995</v>
      </c>
      <c r="H15" s="7">
        <v>0.63754999999999995</v>
      </c>
      <c r="I15" s="7">
        <v>0.62361999999999995</v>
      </c>
      <c r="J15" s="7">
        <v>0.62407999999999997</v>
      </c>
      <c r="K15" s="7">
        <v>0.59821000000000002</v>
      </c>
      <c r="L15" s="7">
        <v>0.58296000000000003</v>
      </c>
      <c r="M15" s="7">
        <v>0.53851000000000004</v>
      </c>
      <c r="N15" s="7">
        <v>0.52549999999999997</v>
      </c>
    </row>
    <row r="16" spans="1:25" x14ac:dyDescent="0.35">
      <c r="A16" s="1" t="s">
        <v>18</v>
      </c>
      <c r="B16" s="1">
        <v>4</v>
      </c>
      <c r="C16" s="31" t="s">
        <v>20</v>
      </c>
      <c r="E16" s="7">
        <v>0.75822000000000001</v>
      </c>
      <c r="F16" s="7">
        <v>0.68454000000000004</v>
      </c>
      <c r="G16" s="7">
        <v>0.68667</v>
      </c>
      <c r="H16" s="7">
        <v>0.67850999999999995</v>
      </c>
      <c r="I16" s="7">
        <v>0.67061999999999999</v>
      </c>
      <c r="J16" s="7">
        <v>0.65271000000000001</v>
      </c>
      <c r="K16" s="7">
        <v>0.63229000000000002</v>
      </c>
      <c r="L16" s="7">
        <v>0.62117</v>
      </c>
      <c r="M16" s="7">
        <v>0.57698000000000005</v>
      </c>
      <c r="N16" s="7">
        <v>0.49991000000000002</v>
      </c>
    </row>
    <row r="17" spans="1:14" x14ac:dyDescent="0.35">
      <c r="A17" s="1" t="s">
        <v>18</v>
      </c>
      <c r="B17" s="1">
        <v>6</v>
      </c>
      <c r="C17" s="31" t="s">
        <v>20</v>
      </c>
      <c r="E17" s="7">
        <v>0.74502000000000002</v>
      </c>
      <c r="F17" s="7">
        <v>0.67125999999999997</v>
      </c>
      <c r="G17" s="7">
        <v>0.66564000000000001</v>
      </c>
      <c r="H17" s="7">
        <v>0.65712999999999999</v>
      </c>
      <c r="I17" s="7">
        <v>0.65161999999999998</v>
      </c>
      <c r="J17" s="7">
        <v>0.65139000000000002</v>
      </c>
      <c r="K17" s="7">
        <v>0.63156999999999996</v>
      </c>
      <c r="L17" s="7">
        <v>0.62346000000000001</v>
      </c>
      <c r="M17" s="7">
        <v>0.57162999999999997</v>
      </c>
      <c r="N17" s="7">
        <v>0.53678999999999999</v>
      </c>
    </row>
    <row r="18" spans="1:14" x14ac:dyDescent="0.35">
      <c r="A18" s="1" t="s">
        <v>19</v>
      </c>
      <c r="B18" s="1">
        <v>2</v>
      </c>
      <c r="C18" s="31" t="s">
        <v>20</v>
      </c>
      <c r="E18" s="7">
        <v>0.76605000000000001</v>
      </c>
      <c r="F18" s="7">
        <v>0.75166999999999995</v>
      </c>
      <c r="G18" s="7">
        <v>0.69588000000000005</v>
      </c>
      <c r="H18" s="7">
        <v>0.66808999999999996</v>
      </c>
      <c r="I18" s="7">
        <v>0.64551000000000003</v>
      </c>
      <c r="J18" s="7">
        <v>0.64509000000000005</v>
      </c>
      <c r="K18" s="7">
        <v>0.61684000000000005</v>
      </c>
      <c r="L18" s="7">
        <v>0.59755000000000003</v>
      </c>
      <c r="M18" s="7">
        <v>0.54613999999999996</v>
      </c>
      <c r="N18" s="7">
        <v>0.53747</v>
      </c>
    </row>
    <row r="19" spans="1:14" x14ac:dyDescent="0.35">
      <c r="A19" s="1" t="s">
        <v>19</v>
      </c>
      <c r="B19" s="1">
        <v>3</v>
      </c>
      <c r="C19" s="31" t="s">
        <v>20</v>
      </c>
      <c r="E19" s="7">
        <v>0.74024000000000001</v>
      </c>
      <c r="F19" s="7">
        <v>0.71958999999999995</v>
      </c>
      <c r="G19" s="7">
        <v>0.66959000000000002</v>
      </c>
      <c r="H19" s="7">
        <v>0.64324000000000003</v>
      </c>
      <c r="I19" s="7">
        <v>0.62566999999999995</v>
      </c>
      <c r="J19" s="7">
        <v>0.62831000000000004</v>
      </c>
      <c r="K19" s="7">
        <v>0.59916000000000003</v>
      </c>
      <c r="L19" s="7">
        <v>0.58630000000000004</v>
      </c>
      <c r="M19" s="7">
        <v>0.54037999999999997</v>
      </c>
      <c r="N19" s="7">
        <v>0.52758000000000005</v>
      </c>
    </row>
    <row r="20" spans="1:14" x14ac:dyDescent="0.35">
      <c r="A20" s="1" t="s">
        <v>19</v>
      </c>
      <c r="B20" s="1">
        <v>4</v>
      </c>
      <c r="C20" s="31" t="s">
        <v>20</v>
      </c>
      <c r="E20" s="7">
        <v>0.76456999999999997</v>
      </c>
      <c r="F20" s="7">
        <v>0.75007000000000001</v>
      </c>
      <c r="G20" s="7">
        <v>0.68679999999999997</v>
      </c>
      <c r="H20" s="7">
        <v>0.66178999999999999</v>
      </c>
      <c r="I20" s="7">
        <v>0.64107000000000003</v>
      </c>
      <c r="J20" s="7">
        <v>0.64081999999999995</v>
      </c>
      <c r="K20" s="7">
        <v>0.61034999999999995</v>
      </c>
      <c r="L20" s="7">
        <v>0.60058</v>
      </c>
      <c r="M20" s="7">
        <v>0.55547999999999997</v>
      </c>
      <c r="N20" s="7">
        <v>0.53193000000000001</v>
      </c>
    </row>
    <row r="21" spans="1:14" x14ac:dyDescent="0.35">
      <c r="A21" s="1" t="s">
        <v>19</v>
      </c>
      <c r="B21" s="1">
        <v>6</v>
      </c>
      <c r="C21" s="31" t="s">
        <v>20</v>
      </c>
      <c r="E21" s="7">
        <v>0.76426000000000005</v>
      </c>
      <c r="F21" s="7">
        <v>0.74680999999999997</v>
      </c>
      <c r="G21" s="7">
        <v>0.68628</v>
      </c>
      <c r="H21" s="7">
        <v>0.65690000000000004</v>
      </c>
      <c r="I21" s="7">
        <v>0.64124000000000003</v>
      </c>
      <c r="J21" s="7">
        <v>0.63261000000000001</v>
      </c>
      <c r="K21" s="7">
        <v>0.60763999999999996</v>
      </c>
      <c r="L21" s="7">
        <v>0.59728000000000003</v>
      </c>
      <c r="M21" s="7">
        <v>0.55769000000000002</v>
      </c>
      <c r="N21" s="7">
        <v>0.54288000000000003</v>
      </c>
    </row>
    <row r="42" spans="1:30" s="26" customFormat="1" x14ac:dyDescent="0.35">
      <c r="A42" s="1"/>
      <c r="B42" s="1"/>
      <c r="C42" s="1"/>
      <c r="D42" s="19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55"/>
      <c r="T42" s="55"/>
      <c r="U42" s="25"/>
      <c r="V42" s="25"/>
      <c r="W42" s="25"/>
      <c r="X42" s="25"/>
      <c r="Y42" s="25"/>
    </row>
    <row r="43" spans="1:30" s="26" customFormat="1" x14ac:dyDescent="0.35">
      <c r="A43" s="1"/>
      <c r="B43" s="1"/>
      <c r="C43" s="1"/>
      <c r="D43" s="19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55"/>
      <c r="T43" s="55"/>
      <c r="U43" s="25"/>
      <c r="V43" s="25"/>
      <c r="W43" s="25"/>
      <c r="X43" s="25"/>
      <c r="Y43" s="25"/>
    </row>
    <row r="44" spans="1:30" s="40" customFormat="1" x14ac:dyDescent="0.35">
      <c r="A44" s="7" t="s">
        <v>5</v>
      </c>
      <c r="B44" s="7" t="s">
        <v>9</v>
      </c>
      <c r="C44" s="7"/>
      <c r="D44" s="7"/>
      <c r="E44" s="7">
        <f>MEDIAN(E2:E5,E7,E8,E9)</f>
        <v>0.72602</v>
      </c>
      <c r="F44" s="7">
        <f t="shared" ref="F44:AD44" si="0">MEDIAN(F2:F5,F7,F8,F9)</f>
        <v>0.60463</v>
      </c>
      <c r="G44" s="7">
        <f t="shared" si="0"/>
        <v>0.60224999999999995</v>
      </c>
      <c r="H44" s="7">
        <f t="shared" si="0"/>
        <v>0.60494999999999999</v>
      </c>
      <c r="I44" s="7">
        <f t="shared" si="0"/>
        <v>0.60282000000000002</v>
      </c>
      <c r="J44" s="7">
        <f t="shared" si="0"/>
        <v>0.61319000000000001</v>
      </c>
      <c r="K44" s="7">
        <f t="shared" si="0"/>
        <v>0.60346</v>
      </c>
      <c r="L44" s="7">
        <f t="shared" si="0"/>
        <v>0.59819</v>
      </c>
      <c r="M44" s="7">
        <f t="shared" si="0"/>
        <v>0.54964999999999997</v>
      </c>
      <c r="N44" s="7">
        <f t="shared" si="0"/>
        <v>0.55700000000000005</v>
      </c>
      <c r="O44" s="7">
        <f t="shared" si="0"/>
        <v>0.57072999999999996</v>
      </c>
      <c r="P44" s="7">
        <f t="shared" si="0"/>
        <v>0.533775</v>
      </c>
      <c r="Q44" s="7">
        <f t="shared" si="0"/>
        <v>0.51300000000000001</v>
      </c>
      <c r="R44" s="7">
        <f t="shared" si="0"/>
        <v>0.54858000000000007</v>
      </c>
      <c r="S44" s="7">
        <f>MEDIAN(S2:S5,S8)</f>
        <v>0.57374000000000003</v>
      </c>
      <c r="T44" s="7">
        <f t="shared" si="0"/>
        <v>0.56613999999999998</v>
      </c>
      <c r="U44" s="7">
        <f t="shared" si="0"/>
        <v>0.54932999999999998</v>
      </c>
      <c r="V44" s="7">
        <f>MEDIAN(V2,V3,V5,V8)</f>
        <v>0.56434999999999991</v>
      </c>
      <c r="W44" s="7">
        <f>MEDIAN(W2:W3,W5)</f>
        <v>0.52476999999999996</v>
      </c>
      <c r="X44" s="7">
        <f>MEDIAN(X2,X3,X5,X9)</f>
        <v>0.48665000000000003</v>
      </c>
      <c r="Y44" s="7" t="e">
        <f t="shared" si="0"/>
        <v>#NUM!</v>
      </c>
      <c r="Z44" s="7" t="e">
        <f t="shared" si="0"/>
        <v>#NUM!</v>
      </c>
      <c r="AA44" s="7" t="e">
        <f t="shared" si="0"/>
        <v>#NUM!</v>
      </c>
      <c r="AB44" s="7" t="e">
        <f t="shared" si="0"/>
        <v>#NUM!</v>
      </c>
      <c r="AC44" s="7" t="e">
        <f t="shared" si="0"/>
        <v>#NUM!</v>
      </c>
      <c r="AD44" s="7" t="e">
        <f t="shared" si="0"/>
        <v>#NUM!</v>
      </c>
    </row>
    <row r="45" spans="1:30" s="18" customFormat="1" x14ac:dyDescent="0.35">
      <c r="A45" s="1"/>
      <c r="B45" s="1"/>
      <c r="C45" s="1"/>
      <c r="D45" s="1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4"/>
      <c r="T45" s="24"/>
      <c r="U45" s="17"/>
      <c r="V45" s="17"/>
      <c r="W45" s="17"/>
      <c r="X45" s="17"/>
      <c r="Y45" s="17"/>
    </row>
    <row r="46" spans="1:30" s="40" customFormat="1" x14ac:dyDescent="0.35">
      <c r="A46" s="7" t="s">
        <v>5</v>
      </c>
      <c r="B46" s="7" t="s">
        <v>10</v>
      </c>
      <c r="C46" s="7"/>
      <c r="D46" s="7"/>
      <c r="E46" s="7">
        <f>MEDIAN(E51:E54,E56,E57,E58)</f>
        <v>7.2400000000000242E-3</v>
      </c>
      <c r="F46" s="7">
        <f t="shared" ref="F46:O46" si="1">MEDIAN(F51:F54,F56,F57,F58)</f>
        <v>1.4689999999999981E-2</v>
      </c>
      <c r="G46" s="7">
        <f t="shared" si="1"/>
        <v>1.8920000000000048E-2</v>
      </c>
      <c r="H46" s="7">
        <f t="shared" si="1"/>
        <v>1.0880000000000001E-2</v>
      </c>
      <c r="I46" s="7">
        <f t="shared" si="1"/>
        <v>6.7599999999999882E-3</v>
      </c>
      <c r="J46" s="7">
        <f t="shared" si="1"/>
        <v>5.0999999999999934E-3</v>
      </c>
      <c r="K46" s="7">
        <f t="shared" si="1"/>
        <v>5.9700000000000308E-3</v>
      </c>
      <c r="L46" s="7">
        <f t="shared" si="1"/>
        <v>1.2709999999999999E-2</v>
      </c>
      <c r="M46" s="7">
        <f t="shared" si="1"/>
        <v>3.7700000000000067E-2</v>
      </c>
      <c r="N46" s="7">
        <f t="shared" si="1"/>
        <v>3.3869999999999956E-2</v>
      </c>
      <c r="O46" s="7">
        <f t="shared" si="1"/>
        <v>2.4650000000000061E-2</v>
      </c>
      <c r="P46" s="7">
        <f>MEDIAN(P51:P53,P56,P57,P58)</f>
        <v>4.3404999999999971E-2</v>
      </c>
      <c r="Q46" s="7">
        <f>MEDIAN(Q51,Q52,Q56,Q57,Q58)</f>
        <v>3.9159999999999973E-2</v>
      </c>
      <c r="R46" s="7">
        <f>MEDIAN(R51,R52,R53,R56,R57,R58)</f>
        <v>4.1895000000000016E-2</v>
      </c>
      <c r="S46" s="7">
        <f t="shared" ref="S46:U46" si="2">MEDIAN(S51,S53,S54,S55,S56,S57,S58)</f>
        <v>6.8139999999999978E-2</v>
      </c>
      <c r="T46" s="7">
        <f t="shared" si="2"/>
        <v>5.2489999999999926E-2</v>
      </c>
      <c r="U46" s="7">
        <f t="shared" si="2"/>
        <v>5.5369999999999975E-2</v>
      </c>
      <c r="V46" s="7">
        <f>MEDIAN(V51,V52,V54,V57)</f>
        <v>2.8760000000000063E-2</v>
      </c>
      <c r="W46" s="7">
        <f>MEDIAN(W51,W52,W54)</f>
        <v>1.2599999999999945E-2</v>
      </c>
      <c r="X46" s="7">
        <f>MEDIAN(X51,X52,X54,X58)</f>
        <v>9.0600000000000125E-3</v>
      </c>
      <c r="Y46" s="7"/>
    </row>
    <row r="47" spans="1:30" s="40" customFormat="1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30" s="40" customFormat="1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30" s="40" customFormat="1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30" s="40" customFormat="1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30" s="40" customFormat="1" x14ac:dyDescent="0.35">
      <c r="A51" s="7"/>
      <c r="B51" s="7"/>
      <c r="C51" s="7"/>
      <c r="D51" s="7"/>
      <c r="E51" s="7">
        <f>ABS(E2-E$44)</f>
        <v>1.6899999999999693E-3</v>
      </c>
      <c r="F51" s="7">
        <f t="shared" ref="F51:N51" si="3">ABS(F2-F$44)</f>
        <v>1.4610000000000012E-2</v>
      </c>
      <c r="G51" s="7">
        <f t="shared" si="3"/>
        <v>1.0290000000000021E-2</v>
      </c>
      <c r="H51" s="7">
        <f t="shared" si="3"/>
        <v>0</v>
      </c>
      <c r="I51" s="7">
        <f t="shared" si="3"/>
        <v>6.7599999999999882E-3</v>
      </c>
      <c r="J51" s="7">
        <f t="shared" si="3"/>
        <v>0</v>
      </c>
      <c r="K51" s="7">
        <f t="shared" si="3"/>
        <v>7.8799999999999981E-3</v>
      </c>
      <c r="L51" s="7">
        <f t="shared" si="3"/>
        <v>0</v>
      </c>
      <c r="M51" s="7">
        <f t="shared" si="3"/>
        <v>4.5329999999999981E-2</v>
      </c>
      <c r="N51" s="7">
        <f t="shared" si="3"/>
        <v>0</v>
      </c>
      <c r="O51" s="7">
        <f t="shared" ref="O51:U51" si="4">ABS(O2-O$44)</f>
        <v>0</v>
      </c>
      <c r="P51" s="7">
        <f t="shared" si="4"/>
        <v>2.3604999999999987E-2</v>
      </c>
      <c r="Q51" s="7">
        <f t="shared" si="4"/>
        <v>2.251000000000003E-2</v>
      </c>
      <c r="R51" s="7">
        <f t="shared" si="4"/>
        <v>2.0139999999999936E-2</v>
      </c>
      <c r="S51" s="7">
        <f t="shared" si="4"/>
        <v>1.4979999999999993E-2</v>
      </c>
      <c r="T51" s="7">
        <f t="shared" si="4"/>
        <v>0</v>
      </c>
      <c r="U51" s="7">
        <f t="shared" si="4"/>
        <v>0</v>
      </c>
      <c r="V51" s="7">
        <f t="shared" ref="V51:AD51" si="5">ABS(V2-V$44)</f>
        <v>5.0099999999999589E-3</v>
      </c>
      <c r="W51" s="7">
        <f t="shared" si="5"/>
        <v>0</v>
      </c>
      <c r="X51" s="7">
        <f t="shared" si="5"/>
        <v>2.6699999999999502E-3</v>
      </c>
      <c r="Y51" s="7" t="e">
        <f t="shared" si="5"/>
        <v>#NUM!</v>
      </c>
      <c r="Z51" s="7" t="e">
        <f t="shared" si="5"/>
        <v>#NUM!</v>
      </c>
      <c r="AA51" s="7" t="e">
        <f t="shared" si="5"/>
        <v>#NUM!</v>
      </c>
      <c r="AB51" s="7" t="e">
        <f t="shared" si="5"/>
        <v>#NUM!</v>
      </c>
      <c r="AC51" s="7" t="e">
        <f t="shared" si="5"/>
        <v>#NUM!</v>
      </c>
      <c r="AD51" s="7" t="e">
        <f t="shared" si="5"/>
        <v>#NUM!</v>
      </c>
    </row>
    <row r="52" spans="1:30" s="40" customFormat="1" x14ac:dyDescent="0.35">
      <c r="A52" s="7"/>
      <c r="B52" s="7"/>
      <c r="C52" s="7"/>
      <c r="D52" s="7"/>
      <c r="E52" s="7">
        <f t="shared" ref="E52:N70" si="6">ABS(E3-E$44)</f>
        <v>2.4900000000000033E-2</v>
      </c>
      <c r="F52" s="7">
        <f t="shared" si="6"/>
        <v>0</v>
      </c>
      <c r="G52" s="7">
        <f t="shared" si="6"/>
        <v>3.6199999999999566E-3</v>
      </c>
      <c r="H52" s="7">
        <f t="shared" si="6"/>
        <v>5.3400000000000114E-3</v>
      </c>
      <c r="I52" s="7">
        <f t="shared" si="6"/>
        <v>1.2689999999999979E-2</v>
      </c>
      <c r="J52" s="7">
        <f t="shared" si="6"/>
        <v>6.5399999999999903E-3</v>
      </c>
      <c r="K52" s="7">
        <f t="shared" si="6"/>
        <v>3.0200000000000227E-3</v>
      </c>
      <c r="L52" s="7">
        <f t="shared" si="6"/>
        <v>3.5600000000000076E-3</v>
      </c>
      <c r="M52" s="7">
        <f t="shared" si="6"/>
        <v>3.4789999999999988E-2</v>
      </c>
      <c r="N52" s="7">
        <f t="shared" si="6"/>
        <v>1.9889999999999963E-2</v>
      </c>
      <c r="O52" s="7">
        <f t="shared" ref="O52:U52" si="7">ABS(O3-O$44)</f>
        <v>2.3100000000000342E-3</v>
      </c>
      <c r="P52" s="7">
        <f t="shared" si="7"/>
        <v>3.5954999999999959E-2</v>
      </c>
      <c r="Q52" s="7">
        <f t="shared" si="7"/>
        <v>3.9159999999999973E-2</v>
      </c>
      <c r="R52" s="7">
        <f t="shared" si="7"/>
        <v>3.3499999999999974E-2</v>
      </c>
      <c r="S52" s="7">
        <f t="shared" si="7"/>
        <v>0</v>
      </c>
      <c r="T52" s="7">
        <f t="shared" si="7"/>
        <v>9.6300000000000274E-3</v>
      </c>
      <c r="U52" s="7">
        <f t="shared" si="7"/>
        <v>1.9399999999999973E-2</v>
      </c>
      <c r="V52" s="7">
        <f t="shared" ref="V52:AD52" si="8">ABS(V3-V$44)</f>
        <v>5.01000000000007E-3</v>
      </c>
      <c r="W52" s="7">
        <f t="shared" si="8"/>
        <v>1.2599999999999945E-2</v>
      </c>
      <c r="X52" s="7">
        <f t="shared" si="8"/>
        <v>2.6700000000000057E-3</v>
      </c>
      <c r="Y52" s="7" t="e">
        <f t="shared" si="8"/>
        <v>#NUM!</v>
      </c>
      <c r="Z52" s="7" t="e">
        <f t="shared" si="8"/>
        <v>#NUM!</v>
      </c>
      <c r="AA52" s="7" t="e">
        <f t="shared" si="8"/>
        <v>#NUM!</v>
      </c>
      <c r="AB52" s="7" t="e">
        <f t="shared" si="8"/>
        <v>#NUM!</v>
      </c>
      <c r="AC52" s="7" t="e">
        <f t="shared" si="8"/>
        <v>#NUM!</v>
      </c>
      <c r="AD52" s="7" t="e">
        <f t="shared" si="8"/>
        <v>#NUM!</v>
      </c>
    </row>
    <row r="53" spans="1:30" s="40" customFormat="1" x14ac:dyDescent="0.35">
      <c r="A53" s="7"/>
      <c r="B53" s="7"/>
      <c r="C53" s="7"/>
      <c r="D53" s="7"/>
      <c r="E53" s="7">
        <f t="shared" si="6"/>
        <v>0</v>
      </c>
      <c r="F53" s="7">
        <f t="shared" si="6"/>
        <v>5.2699999999999969E-3</v>
      </c>
      <c r="G53" s="7">
        <f t="shared" si="6"/>
        <v>1.8920000000000048E-2</v>
      </c>
      <c r="H53" s="7">
        <f t="shared" si="6"/>
        <v>1.0880000000000001E-2</v>
      </c>
      <c r="I53" s="7">
        <f t="shared" si="6"/>
        <v>3.4100000000000241E-3</v>
      </c>
      <c r="J53" s="7">
        <f t="shared" si="6"/>
        <v>4.709999999999992E-3</v>
      </c>
      <c r="K53" s="7">
        <f t="shared" si="6"/>
        <v>8.9299999999999935E-3</v>
      </c>
      <c r="L53" s="7">
        <f t="shared" si="6"/>
        <v>1.707000000000003E-2</v>
      </c>
      <c r="M53" s="7">
        <f t="shared" si="6"/>
        <v>4.775000000000007E-2</v>
      </c>
      <c r="N53" s="7">
        <f t="shared" si="6"/>
        <v>4.2130000000000001E-2</v>
      </c>
      <c r="O53" s="7">
        <f t="shared" ref="O53:U53" si="9">ABS(O4-O$44)</f>
        <v>2.4390000000000023E-2</v>
      </c>
      <c r="P53" s="7">
        <f t="shared" si="9"/>
        <v>5.0854999999999984E-2</v>
      </c>
      <c r="Q53" s="7" t="e">
        <f t="shared" si="9"/>
        <v>#VALUE!</v>
      </c>
      <c r="R53" s="7">
        <f t="shared" si="9"/>
        <v>5.6149999999999922E-2</v>
      </c>
      <c r="S53" s="7">
        <f t="shared" si="9"/>
        <v>2.3499999999999965E-2</v>
      </c>
      <c r="T53" s="7">
        <f t="shared" si="9"/>
        <v>3.2100000000000017E-2</v>
      </c>
      <c r="U53" s="7">
        <f t="shared" si="9"/>
        <v>4.4070000000000054E-2</v>
      </c>
      <c r="V53" s="7" t="e">
        <f t="shared" ref="V53:AD53" si="10">ABS(V4-V$44)</f>
        <v>#VALUE!</v>
      </c>
      <c r="W53" s="7">
        <f t="shared" si="10"/>
        <v>0.27418999999999993</v>
      </c>
      <c r="X53" s="7">
        <f t="shared" si="10"/>
        <v>0.30510000000000004</v>
      </c>
      <c r="Y53" s="7" t="e">
        <f t="shared" si="10"/>
        <v>#NUM!</v>
      </c>
      <c r="Z53" s="7" t="e">
        <f t="shared" si="10"/>
        <v>#NUM!</v>
      </c>
      <c r="AA53" s="7" t="e">
        <f t="shared" si="10"/>
        <v>#NUM!</v>
      </c>
      <c r="AB53" s="7" t="e">
        <f t="shared" si="10"/>
        <v>#NUM!</v>
      </c>
      <c r="AC53" s="7" t="e">
        <f t="shared" si="10"/>
        <v>#NUM!</v>
      </c>
      <c r="AD53" s="7" t="e">
        <f t="shared" si="10"/>
        <v>#NUM!</v>
      </c>
    </row>
    <row r="54" spans="1:30" s="40" customFormat="1" x14ac:dyDescent="0.35">
      <c r="A54" s="7"/>
      <c r="B54" s="7"/>
      <c r="C54" s="7"/>
      <c r="D54" s="7"/>
      <c r="E54" s="7">
        <f t="shared" si="6"/>
        <v>7.2400000000000242E-3</v>
      </c>
      <c r="F54" s="7">
        <f t="shared" si="6"/>
        <v>1.4689999999999981E-2</v>
      </c>
      <c r="G54" s="7">
        <f t="shared" si="6"/>
        <v>2.0080000000000098E-2</v>
      </c>
      <c r="H54" s="7">
        <f t="shared" si="6"/>
        <v>6.2999999999999723E-3</v>
      </c>
      <c r="I54" s="7">
        <f t="shared" si="6"/>
        <v>0</v>
      </c>
      <c r="J54" s="7">
        <f t="shared" si="6"/>
        <v>3.7800000000000056E-3</v>
      </c>
      <c r="K54" s="7">
        <f t="shared" si="6"/>
        <v>0</v>
      </c>
      <c r="L54" s="7">
        <f t="shared" si="6"/>
        <v>4.190000000000027E-3</v>
      </c>
      <c r="M54" s="7">
        <f t="shared" si="6"/>
        <v>3.7700000000000067E-2</v>
      </c>
      <c r="N54" s="7">
        <f t="shared" si="6"/>
        <v>3.3869999999999956E-2</v>
      </c>
      <c r="O54" s="7">
        <f t="shared" ref="O54:U54" si="11">ABS(O5-O$44)</f>
        <v>2.4650000000000061E-2</v>
      </c>
      <c r="P54" s="7" t="e">
        <f t="shared" si="11"/>
        <v>#VALUE!</v>
      </c>
      <c r="Q54" s="7" t="e">
        <f t="shared" si="11"/>
        <v>#VALUE!</v>
      </c>
      <c r="R54" s="7" t="e">
        <f t="shared" si="11"/>
        <v>#VALUE!</v>
      </c>
      <c r="S54" s="7">
        <f t="shared" si="11"/>
        <v>1.8309999999999937E-2</v>
      </c>
      <c r="T54" s="7">
        <f t="shared" si="11"/>
        <v>3.9070000000000049E-2</v>
      </c>
      <c r="U54" s="7">
        <f t="shared" si="11"/>
        <v>6.8679999999999963E-2</v>
      </c>
      <c r="V54" s="7">
        <f t="shared" ref="V54:AD54" si="12">ABS(V5-V$44)</f>
        <v>5.2510000000000057E-2</v>
      </c>
      <c r="W54" s="7">
        <f t="shared" si="12"/>
        <v>8.0430000000000001E-2</v>
      </c>
      <c r="X54" s="7">
        <f t="shared" si="12"/>
        <v>7.5919999999999987E-2</v>
      </c>
      <c r="Y54" s="7" t="e">
        <f t="shared" si="12"/>
        <v>#NUM!</v>
      </c>
      <c r="Z54" s="7" t="e">
        <f t="shared" si="12"/>
        <v>#NUM!</v>
      </c>
      <c r="AA54" s="7" t="e">
        <f t="shared" si="12"/>
        <v>#NUM!</v>
      </c>
      <c r="AB54" s="7" t="e">
        <f t="shared" si="12"/>
        <v>#NUM!</v>
      </c>
      <c r="AC54" s="7" t="e">
        <f t="shared" si="12"/>
        <v>#NUM!</v>
      </c>
      <c r="AD54" s="7" t="e">
        <f t="shared" si="12"/>
        <v>#NUM!</v>
      </c>
    </row>
    <row r="55" spans="1:30" s="40" customFormat="1" x14ac:dyDescent="0.35">
      <c r="A55" s="7"/>
      <c r="B55" s="7"/>
      <c r="C55" s="7"/>
      <c r="D55" s="7"/>
      <c r="E55" s="7">
        <f t="shared" si="6"/>
        <v>4.6000000000000041E-2</v>
      </c>
      <c r="F55" s="7">
        <f t="shared" si="6"/>
        <v>1.4480000000000048E-2</v>
      </c>
      <c r="G55" s="7">
        <f t="shared" si="6"/>
        <v>1.0839999999999961E-2</v>
      </c>
      <c r="H55" s="7">
        <f t="shared" si="6"/>
        <v>4.9059999999999993E-2</v>
      </c>
      <c r="I55" s="7">
        <f t="shared" si="6"/>
        <v>5.5869999999999975E-2</v>
      </c>
      <c r="J55" s="7">
        <f t="shared" si="6"/>
        <v>7.8399999999999581E-3</v>
      </c>
      <c r="K55" s="7">
        <f t="shared" si="6"/>
        <v>6.5100000000000158E-3</v>
      </c>
      <c r="L55" s="7">
        <f t="shared" si="6"/>
        <v>0.24378</v>
      </c>
      <c r="M55" s="7">
        <f t="shared" si="6"/>
        <v>3.4199999999999786E-3</v>
      </c>
      <c r="N55" s="7">
        <f t="shared" si="6"/>
        <v>0.21032000000000006</v>
      </c>
      <c r="O55" s="7">
        <f t="shared" ref="O55:U55" si="13">ABS(O6-O$44)</f>
        <v>0.23538999999999993</v>
      </c>
      <c r="P55" s="7">
        <f t="shared" si="13"/>
        <v>0.19982499999999997</v>
      </c>
      <c r="Q55" s="7">
        <f t="shared" si="13"/>
        <v>0.18645</v>
      </c>
      <c r="R55" s="7">
        <f t="shared" si="13"/>
        <v>0.18238000000000004</v>
      </c>
      <c r="S55" s="7">
        <f t="shared" si="13"/>
        <v>0.23250000000000004</v>
      </c>
      <c r="T55" s="7">
        <f t="shared" si="13"/>
        <v>0.17875999999999997</v>
      </c>
      <c r="U55" s="7">
        <f t="shared" si="13"/>
        <v>0.21248</v>
      </c>
      <c r="V55" s="7">
        <f t="shared" ref="V55:AD55" si="14">ABS(V6-V$44)</f>
        <v>0.16705999999999993</v>
      </c>
      <c r="W55" s="7">
        <f t="shared" si="14"/>
        <v>0.11825999999999998</v>
      </c>
      <c r="X55" s="7">
        <f t="shared" si="14"/>
        <v>0.15012000000000003</v>
      </c>
      <c r="Y55" s="7" t="e">
        <f t="shared" si="14"/>
        <v>#NUM!</v>
      </c>
      <c r="Z55" s="7" t="e">
        <f t="shared" si="14"/>
        <v>#NUM!</v>
      </c>
      <c r="AA55" s="7" t="e">
        <f t="shared" si="14"/>
        <v>#NUM!</v>
      </c>
      <c r="AB55" s="7" t="e">
        <f t="shared" si="14"/>
        <v>#NUM!</v>
      </c>
      <c r="AC55" s="7" t="e">
        <f t="shared" si="14"/>
        <v>#NUM!</v>
      </c>
      <c r="AD55" s="7" t="e">
        <f t="shared" si="14"/>
        <v>#NUM!</v>
      </c>
    </row>
    <row r="56" spans="1:30" s="40" customFormat="1" x14ac:dyDescent="0.35">
      <c r="A56" s="7"/>
      <c r="B56" s="7"/>
      <c r="C56" s="7"/>
      <c r="D56" s="7"/>
      <c r="E56" s="7">
        <f t="shared" si="6"/>
        <v>3.0540000000000012E-2</v>
      </c>
      <c r="F56" s="7">
        <f t="shared" si="6"/>
        <v>5.2030000000000021E-2</v>
      </c>
      <c r="G56" s="7">
        <f t="shared" si="6"/>
        <v>3.6539999999999906E-2</v>
      </c>
      <c r="H56" s="7">
        <f t="shared" si="6"/>
        <v>3.1579999999999941E-2</v>
      </c>
      <c r="I56" s="7">
        <f t="shared" si="6"/>
        <v>3.5590000000000011E-2</v>
      </c>
      <c r="J56" s="7">
        <f t="shared" si="6"/>
        <v>1.8669999999999964E-2</v>
      </c>
      <c r="K56" s="7">
        <f t="shared" si="6"/>
        <v>8.2000000000004292E-4</v>
      </c>
      <c r="L56" s="7">
        <f t="shared" si="6"/>
        <v>1.8220000000000014E-2</v>
      </c>
      <c r="M56" s="7">
        <f t="shared" si="6"/>
        <v>5.7939999999999992E-2</v>
      </c>
      <c r="N56" s="7">
        <f t="shared" si="6"/>
        <v>0.15908000000000005</v>
      </c>
      <c r="O56" s="7">
        <f t="shared" ref="O56:U56" si="15">ABS(O7-O$44)</f>
        <v>0.15656999999999999</v>
      </c>
      <c r="P56" s="7">
        <f t="shared" si="15"/>
        <v>0.10822500000000002</v>
      </c>
      <c r="Q56" s="7">
        <f t="shared" si="15"/>
        <v>8.0790000000000028E-2</v>
      </c>
      <c r="R56" s="7">
        <f t="shared" si="15"/>
        <v>0.10277000000000008</v>
      </c>
      <c r="S56" s="7">
        <f t="shared" si="15"/>
        <v>0.17169000000000001</v>
      </c>
      <c r="T56" s="7">
        <f t="shared" si="15"/>
        <v>0.15869999999999995</v>
      </c>
      <c r="U56" s="7">
        <f t="shared" si="15"/>
        <v>0.15338999999999997</v>
      </c>
      <c r="V56" s="7">
        <f t="shared" ref="V56:AD56" si="16">ABS(V7-V$44)</f>
        <v>0.15776999999999991</v>
      </c>
      <c r="W56" s="7">
        <f t="shared" si="16"/>
        <v>0.11537999999999998</v>
      </c>
      <c r="X56" s="7">
        <f t="shared" si="16"/>
        <v>0.10222000000000003</v>
      </c>
      <c r="Y56" s="7" t="e">
        <f t="shared" si="16"/>
        <v>#NUM!</v>
      </c>
      <c r="Z56" s="7" t="e">
        <f t="shared" si="16"/>
        <v>#NUM!</v>
      </c>
      <c r="AA56" s="7" t="e">
        <f t="shared" si="16"/>
        <v>#NUM!</v>
      </c>
      <c r="AB56" s="7" t="e">
        <f t="shared" si="16"/>
        <v>#NUM!</v>
      </c>
      <c r="AC56" s="7" t="e">
        <f t="shared" si="16"/>
        <v>#NUM!</v>
      </c>
      <c r="AD56" s="7" t="e">
        <f t="shared" si="16"/>
        <v>#NUM!</v>
      </c>
    </row>
    <row r="57" spans="1:30" s="40" customFormat="1" x14ac:dyDescent="0.35">
      <c r="A57" s="7"/>
      <c r="B57" s="7"/>
      <c r="C57" s="7"/>
      <c r="D57" s="7"/>
      <c r="E57" s="7">
        <f t="shared" si="6"/>
        <v>5.6100000000000039E-3</v>
      </c>
      <c r="F57" s="7">
        <f t="shared" si="6"/>
        <v>2.5000000000000022E-2</v>
      </c>
      <c r="G57" s="7">
        <f t="shared" si="6"/>
        <v>0</v>
      </c>
      <c r="H57" s="7">
        <f t="shared" si="6"/>
        <v>1.538000000000006E-2</v>
      </c>
      <c r="I57" s="7">
        <f t="shared" si="6"/>
        <v>3.8609999999999922E-2</v>
      </c>
      <c r="J57" s="7">
        <f t="shared" si="6"/>
        <v>3.8100000000000023E-2</v>
      </c>
      <c r="K57" s="7">
        <f t="shared" si="6"/>
        <v>5.9700000000000308E-3</v>
      </c>
      <c r="L57" s="7">
        <f t="shared" si="6"/>
        <v>1.2709999999999999E-2</v>
      </c>
      <c r="M57" s="7">
        <f t="shared" si="6"/>
        <v>1.7189999999999928E-2</v>
      </c>
      <c r="N57" s="7">
        <f t="shared" si="6"/>
        <v>3.2610000000000028E-2</v>
      </c>
      <c r="O57" s="7">
        <f t="shared" ref="O57:U57" si="17">ABS(O8-O$44)</f>
        <v>4.5889999999999986E-2</v>
      </c>
      <c r="P57" s="7">
        <f t="shared" si="17"/>
        <v>2.3604999999999987E-2</v>
      </c>
      <c r="Q57" s="7">
        <f t="shared" si="17"/>
        <v>0</v>
      </c>
      <c r="R57" s="7">
        <f t="shared" si="17"/>
        <v>2.0140000000000047E-2</v>
      </c>
      <c r="S57" s="7">
        <f t="shared" si="17"/>
        <v>6.8139999999999978E-2</v>
      </c>
      <c r="T57" s="7">
        <f t="shared" si="17"/>
        <v>5.2489999999999926E-2</v>
      </c>
      <c r="U57" s="7">
        <f t="shared" si="17"/>
        <v>4.542999999999997E-2</v>
      </c>
      <c r="V57" s="7">
        <f t="shared" ref="V57:AD57" si="18">ABS(V8-V$44)</f>
        <v>6.6319999999999935E-2</v>
      </c>
      <c r="W57" s="7" t="e">
        <f t="shared" si="18"/>
        <v>#VALUE!</v>
      </c>
      <c r="X57" s="7" t="e">
        <f t="shared" si="18"/>
        <v>#VALUE!</v>
      </c>
      <c r="Y57" s="7" t="e">
        <f t="shared" si="18"/>
        <v>#NUM!</v>
      </c>
      <c r="Z57" s="7" t="e">
        <f t="shared" si="18"/>
        <v>#NUM!</v>
      </c>
      <c r="AA57" s="7" t="e">
        <f t="shared" si="18"/>
        <v>#NUM!</v>
      </c>
      <c r="AB57" s="7" t="e">
        <f t="shared" si="18"/>
        <v>#NUM!</v>
      </c>
      <c r="AC57" s="7" t="e">
        <f t="shared" si="18"/>
        <v>#NUM!</v>
      </c>
      <c r="AD57" s="7" t="e">
        <f t="shared" si="18"/>
        <v>#NUM!</v>
      </c>
    </row>
    <row r="58" spans="1:30" s="40" customFormat="1" x14ac:dyDescent="0.35">
      <c r="A58" s="7"/>
      <c r="B58" s="7"/>
      <c r="C58" s="7"/>
      <c r="D58" s="7"/>
      <c r="E58" s="7">
        <f t="shared" si="6"/>
        <v>3.5889999999999977E-2</v>
      </c>
      <c r="F58" s="7">
        <f t="shared" si="6"/>
        <v>5.920000000000003E-2</v>
      </c>
      <c r="G58" s="7">
        <f t="shared" si="6"/>
        <v>3.1239999999999934E-2</v>
      </c>
      <c r="H58" s="7">
        <f t="shared" si="6"/>
        <v>2.022999999999997E-2</v>
      </c>
      <c r="I58" s="7">
        <f t="shared" si="6"/>
        <v>4.4399999999999995E-3</v>
      </c>
      <c r="J58" s="7">
        <f t="shared" si="6"/>
        <v>5.0999999999999934E-3</v>
      </c>
      <c r="K58" s="7">
        <f t="shared" si="6"/>
        <v>1.978000000000002E-2</v>
      </c>
      <c r="L58" s="7">
        <f t="shared" si="6"/>
        <v>4.5839999999999992E-2</v>
      </c>
      <c r="M58" s="7">
        <f t="shared" si="6"/>
        <v>0</v>
      </c>
      <c r="N58" s="7">
        <f t="shared" si="6"/>
        <v>6.4810000000000034E-2</v>
      </c>
      <c r="O58" s="7">
        <f t="shared" ref="O58:U58" si="19">ABS(O9-O$44)</f>
        <v>9.5999999999999974E-2</v>
      </c>
      <c r="P58" s="7">
        <f t="shared" si="19"/>
        <v>6.4744999999999997E-2</v>
      </c>
      <c r="Q58" s="7">
        <f t="shared" si="19"/>
        <v>4.1200000000000014E-2</v>
      </c>
      <c r="R58" s="7">
        <f t="shared" si="19"/>
        <v>5.0290000000000057E-2</v>
      </c>
      <c r="S58" s="7">
        <f t="shared" si="19"/>
        <v>9.4470000000000054E-2</v>
      </c>
      <c r="T58" s="7">
        <f t="shared" si="19"/>
        <v>6.9319999999999993E-2</v>
      </c>
      <c r="U58" s="7">
        <f t="shared" si="19"/>
        <v>5.5369999999999975E-2</v>
      </c>
      <c r="V58" s="7">
        <f t="shared" ref="V58:AD58" si="20">ABS(V9-V$44)</f>
        <v>6.5089999999999926E-2</v>
      </c>
      <c r="W58" s="7">
        <f t="shared" si="20"/>
        <v>3.0269999999999964E-2</v>
      </c>
      <c r="X58" s="7">
        <f t="shared" si="20"/>
        <v>1.5450000000000019E-2</v>
      </c>
      <c r="Y58" s="7" t="e">
        <f t="shared" si="20"/>
        <v>#NUM!</v>
      </c>
      <c r="Z58" s="7" t="e">
        <f t="shared" si="20"/>
        <v>#NUM!</v>
      </c>
      <c r="AA58" s="7" t="e">
        <f t="shared" si="20"/>
        <v>#NUM!</v>
      </c>
      <c r="AB58" s="7" t="e">
        <f t="shared" si="20"/>
        <v>#NUM!</v>
      </c>
      <c r="AC58" s="7" t="e">
        <f t="shared" si="20"/>
        <v>#NUM!</v>
      </c>
      <c r="AD58" s="7" t="e">
        <f t="shared" si="20"/>
        <v>#NUM!</v>
      </c>
    </row>
    <row r="59" spans="1:30" s="40" customFormat="1" x14ac:dyDescent="0.35">
      <c r="A59" s="7"/>
      <c r="B59" s="7"/>
      <c r="C59" s="7"/>
      <c r="D59" s="7"/>
      <c r="E59" s="7">
        <f t="shared" si="6"/>
        <v>1.324000000000003E-2</v>
      </c>
      <c r="F59" s="7">
        <f t="shared" si="6"/>
        <v>7.3620000000000019E-2</v>
      </c>
      <c r="G59" s="7">
        <f t="shared" si="6"/>
        <v>4.0820000000000078E-2</v>
      </c>
      <c r="H59" s="7">
        <f t="shared" si="6"/>
        <v>1.3720000000000065E-2</v>
      </c>
      <c r="I59" s="7">
        <f t="shared" si="6"/>
        <v>3.2200000000000006E-3</v>
      </c>
      <c r="J59" s="7">
        <f t="shared" si="6"/>
        <v>5.6100000000000039E-3</v>
      </c>
      <c r="K59" s="7">
        <f t="shared" si="6"/>
        <v>1.7419999999999991E-2</v>
      </c>
      <c r="L59" s="7">
        <f t="shared" si="6"/>
        <v>1.9240000000000035E-2</v>
      </c>
      <c r="M59" s="7">
        <f t="shared" si="6"/>
        <v>1.2929999999999997E-2</v>
      </c>
      <c r="N59" s="7">
        <f t="shared" si="6"/>
        <v>2.8930000000000011E-2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30" s="40" customFormat="1" x14ac:dyDescent="0.35">
      <c r="A60" s="7"/>
      <c r="B60" s="7"/>
      <c r="C60" s="7"/>
      <c r="D60" s="7"/>
      <c r="E60" s="7">
        <f t="shared" si="6"/>
        <v>4.5179999999999998E-2</v>
      </c>
      <c r="F60" s="7">
        <f t="shared" si="6"/>
        <v>3.2259999999999955E-2</v>
      </c>
      <c r="G60" s="7">
        <f t="shared" si="6"/>
        <v>9.3100000000000405E-3</v>
      </c>
      <c r="H60" s="7">
        <f t="shared" si="6"/>
        <v>1.0769999999999946E-2</v>
      </c>
      <c r="I60" s="7">
        <f t="shared" si="6"/>
        <v>2.3160000000000069E-2</v>
      </c>
      <c r="J60" s="7">
        <f t="shared" si="6"/>
        <v>2.8310000000000057E-2</v>
      </c>
      <c r="K60" s="7">
        <f t="shared" si="6"/>
        <v>3.1399999999999983E-2</v>
      </c>
      <c r="L60" s="7">
        <f t="shared" si="6"/>
        <v>3.1510000000000038E-2</v>
      </c>
      <c r="M60" s="7">
        <f t="shared" si="6"/>
        <v>1.7100000000000004E-2</v>
      </c>
      <c r="N60" s="7">
        <f t="shared" si="6"/>
        <v>3.3190000000000053E-2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30" s="40" customFormat="1" x14ac:dyDescent="0.35">
      <c r="A61" s="7"/>
      <c r="B61" s="7"/>
      <c r="C61" s="7"/>
      <c r="D61" s="7"/>
      <c r="E61" s="7">
        <f t="shared" si="6"/>
        <v>1.1499999999999955E-2</v>
      </c>
      <c r="F61" s="7">
        <f t="shared" si="6"/>
        <v>6.9150000000000045E-2</v>
      </c>
      <c r="G61" s="7">
        <f t="shared" si="6"/>
        <v>3.7670000000000092E-2</v>
      </c>
      <c r="H61" s="7">
        <f t="shared" si="6"/>
        <v>1.6490000000000005E-2</v>
      </c>
      <c r="I61" s="7">
        <f t="shared" si="6"/>
        <v>2.9399999999999427E-3</v>
      </c>
      <c r="J61" s="7">
        <f t="shared" si="6"/>
        <v>6.5000000000000613E-3</v>
      </c>
      <c r="K61" s="7">
        <f t="shared" si="6"/>
        <v>1.3619999999999965E-2</v>
      </c>
      <c r="L61" s="7">
        <f t="shared" si="6"/>
        <v>1.7360000000000042E-2</v>
      </c>
      <c r="M61" s="7">
        <f t="shared" si="6"/>
        <v>6.8799999999999972E-3</v>
      </c>
      <c r="N61" s="7">
        <f t="shared" si="6"/>
        <v>2.1890000000000076E-2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30" s="40" customFormat="1" x14ac:dyDescent="0.35">
      <c r="A62" s="7"/>
      <c r="B62" s="7"/>
      <c r="C62" s="7"/>
      <c r="D62" s="7"/>
      <c r="E62" s="7">
        <f t="shared" si="6"/>
        <v>1.5249999999999986E-2</v>
      </c>
      <c r="F62" s="7">
        <f t="shared" si="6"/>
        <v>6.9420000000000037E-2</v>
      </c>
      <c r="G62" s="7">
        <f t="shared" si="6"/>
        <v>3.7250000000000005E-2</v>
      </c>
      <c r="H62" s="7">
        <f t="shared" si="6"/>
        <v>1.0789999999999966E-2</v>
      </c>
      <c r="I62" s="7">
        <f t="shared" si="6"/>
        <v>4.5399999999999885E-3</v>
      </c>
      <c r="J62" s="7">
        <f t="shared" si="6"/>
        <v>8.1799999999999651E-3</v>
      </c>
      <c r="K62" s="7">
        <f t="shared" si="6"/>
        <v>1.3079999999999981E-2</v>
      </c>
      <c r="L62" s="7">
        <f t="shared" si="6"/>
        <v>1.5029999999999988E-2</v>
      </c>
      <c r="M62" s="7">
        <f t="shared" si="6"/>
        <v>2.9099999999999682E-3</v>
      </c>
      <c r="N62" s="7">
        <f t="shared" si="6"/>
        <v>1.8940000000000068E-2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30" s="40" customFormat="1" x14ac:dyDescent="0.35">
      <c r="A63" s="7"/>
      <c r="B63" s="7"/>
      <c r="C63" s="7"/>
      <c r="D63" s="7"/>
      <c r="E63" s="7">
        <f t="shared" si="6"/>
        <v>0.21235000000000004</v>
      </c>
      <c r="F63" s="7">
        <f t="shared" si="6"/>
        <v>0.31319000000000002</v>
      </c>
      <c r="G63" s="7">
        <f t="shared" si="6"/>
        <v>0.34201999999999994</v>
      </c>
      <c r="H63" s="7">
        <f t="shared" si="6"/>
        <v>0.35349999999999998</v>
      </c>
      <c r="I63" s="7">
        <f t="shared" si="6"/>
        <v>0.35318000000000005</v>
      </c>
      <c r="J63" s="7">
        <f t="shared" si="6"/>
        <v>0.34984999999999999</v>
      </c>
      <c r="K63" s="7">
        <f t="shared" si="6"/>
        <v>0.30771999999999999</v>
      </c>
      <c r="L63" s="7">
        <f t="shared" si="6"/>
        <v>0.28850999999999999</v>
      </c>
      <c r="M63" s="7">
        <f t="shared" si="6"/>
        <v>0.22480999999999995</v>
      </c>
      <c r="N63" s="7">
        <f t="shared" si="6"/>
        <v>0.23288000000000003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30" s="40" customFormat="1" x14ac:dyDescent="0.35">
      <c r="A64" s="7"/>
      <c r="B64" s="7"/>
      <c r="C64" s="7"/>
      <c r="D64" s="7"/>
      <c r="E64" s="7">
        <f t="shared" si="6"/>
        <v>1.415999999999995E-2</v>
      </c>
      <c r="F64" s="7">
        <f t="shared" si="6"/>
        <v>0.10275000000000001</v>
      </c>
      <c r="G64" s="7">
        <f t="shared" si="6"/>
        <v>6.4159999999999995E-2</v>
      </c>
      <c r="H64" s="7">
        <f t="shared" si="6"/>
        <v>3.2599999999999962E-2</v>
      </c>
      <c r="I64" s="7">
        <f t="shared" si="6"/>
        <v>2.079999999999993E-2</v>
      </c>
      <c r="J64" s="7">
        <f t="shared" si="6"/>
        <v>1.0889999999999955E-2</v>
      </c>
      <c r="K64" s="7">
        <f t="shared" si="6"/>
        <v>5.2499999999999769E-3</v>
      </c>
      <c r="L64" s="7">
        <f t="shared" si="6"/>
        <v>1.5229999999999966E-2</v>
      </c>
      <c r="M64" s="7">
        <f t="shared" si="6"/>
        <v>1.1139999999999928E-2</v>
      </c>
      <c r="N64" s="7">
        <f t="shared" si="6"/>
        <v>3.1500000000000083E-2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s="40" customFormat="1" x14ac:dyDescent="0.35">
      <c r="A65" s="7"/>
      <c r="B65" s="7"/>
      <c r="C65" s="7"/>
      <c r="D65" s="7"/>
      <c r="E65" s="7">
        <f t="shared" si="6"/>
        <v>3.2200000000000006E-2</v>
      </c>
      <c r="F65" s="7">
        <f t="shared" si="6"/>
        <v>7.9910000000000037E-2</v>
      </c>
      <c r="G65" s="7">
        <f t="shared" si="6"/>
        <v>8.4420000000000051E-2</v>
      </c>
      <c r="H65" s="7">
        <f t="shared" si="6"/>
        <v>7.3559999999999959E-2</v>
      </c>
      <c r="I65" s="7">
        <f t="shared" si="6"/>
        <v>6.7799999999999971E-2</v>
      </c>
      <c r="J65" s="7">
        <f t="shared" si="6"/>
        <v>3.952E-2</v>
      </c>
      <c r="K65" s="7">
        <f t="shared" si="6"/>
        <v>2.8830000000000022E-2</v>
      </c>
      <c r="L65" s="7">
        <f t="shared" si="6"/>
        <v>2.298E-2</v>
      </c>
      <c r="M65" s="7">
        <f t="shared" si="6"/>
        <v>2.7330000000000076E-2</v>
      </c>
      <c r="N65" s="7">
        <f t="shared" si="6"/>
        <v>5.709000000000003E-2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s="40" customFormat="1" x14ac:dyDescent="0.35">
      <c r="A66" s="7"/>
      <c r="B66" s="7"/>
      <c r="C66" s="7"/>
      <c r="D66" s="7"/>
      <c r="E66" s="7">
        <f t="shared" si="6"/>
        <v>1.9000000000000017E-2</v>
      </c>
      <c r="F66" s="7">
        <f t="shared" si="6"/>
        <v>6.6629999999999967E-2</v>
      </c>
      <c r="G66" s="7">
        <f t="shared" si="6"/>
        <v>6.3390000000000057E-2</v>
      </c>
      <c r="H66" s="7">
        <f t="shared" si="6"/>
        <v>5.2180000000000004E-2</v>
      </c>
      <c r="I66" s="7">
        <f t="shared" si="6"/>
        <v>4.8799999999999955E-2</v>
      </c>
      <c r="J66" s="7">
        <f t="shared" si="6"/>
        <v>3.8200000000000012E-2</v>
      </c>
      <c r="K66" s="7">
        <f t="shared" si="6"/>
        <v>2.8109999999999968E-2</v>
      </c>
      <c r="L66" s="7">
        <f t="shared" si="6"/>
        <v>2.5270000000000015E-2</v>
      </c>
      <c r="M66" s="7">
        <f t="shared" si="6"/>
        <v>2.198E-2</v>
      </c>
      <c r="N66" s="7">
        <f t="shared" si="6"/>
        <v>2.0210000000000061E-2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35">
      <c r="E67" s="7">
        <f t="shared" si="6"/>
        <v>4.003000000000001E-2</v>
      </c>
      <c r="F67" s="7">
        <f t="shared" si="6"/>
        <v>0.14703999999999995</v>
      </c>
      <c r="G67" s="7">
        <f t="shared" si="6"/>
        <v>9.3630000000000102E-2</v>
      </c>
      <c r="H67" s="7">
        <f t="shared" si="6"/>
        <v>6.3139999999999974E-2</v>
      </c>
      <c r="I67" s="7">
        <f t="shared" si="6"/>
        <v>4.2690000000000006E-2</v>
      </c>
      <c r="J67" s="7">
        <f t="shared" si="6"/>
        <v>3.1900000000000039E-2</v>
      </c>
      <c r="K67" s="7">
        <f t="shared" si="6"/>
        <v>1.3380000000000059E-2</v>
      </c>
      <c r="L67" s="7">
        <f t="shared" si="6"/>
        <v>6.3999999999997392E-4</v>
      </c>
      <c r="M67" s="7">
        <f t="shared" si="6"/>
        <v>3.5100000000000131E-3</v>
      </c>
      <c r="N67" s="7">
        <f t="shared" si="6"/>
        <v>1.9530000000000047E-2</v>
      </c>
      <c r="S67" s="7"/>
      <c r="T67" s="7"/>
      <c r="U67" s="7"/>
      <c r="V67" s="7"/>
      <c r="W67" s="7"/>
      <c r="X67" s="7"/>
    </row>
    <row r="68" spans="1:25" x14ac:dyDescent="0.35">
      <c r="E68" s="7">
        <f t="shared" si="6"/>
        <v>1.422000000000001E-2</v>
      </c>
      <c r="F68" s="7">
        <f t="shared" si="6"/>
        <v>0.11495999999999995</v>
      </c>
      <c r="G68" s="7">
        <f t="shared" si="6"/>
        <v>6.7340000000000066E-2</v>
      </c>
      <c r="H68" s="7">
        <f t="shared" si="6"/>
        <v>3.8290000000000046E-2</v>
      </c>
      <c r="I68" s="7">
        <f t="shared" si="6"/>
        <v>2.2849999999999926E-2</v>
      </c>
      <c r="J68" s="7">
        <f t="shared" si="6"/>
        <v>1.5120000000000022E-2</v>
      </c>
      <c r="K68" s="7">
        <f t="shared" si="6"/>
        <v>4.2999999999999705E-3</v>
      </c>
      <c r="L68" s="7">
        <f t="shared" si="6"/>
        <v>1.1889999999999956E-2</v>
      </c>
      <c r="M68" s="7">
        <f t="shared" si="6"/>
        <v>9.2700000000000005E-3</v>
      </c>
      <c r="N68" s="7">
        <f t="shared" si="6"/>
        <v>2.9420000000000002E-2</v>
      </c>
      <c r="S68" s="7"/>
      <c r="T68" s="7"/>
      <c r="U68" s="7"/>
      <c r="V68" s="7"/>
      <c r="W68" s="7"/>
      <c r="X68" s="7"/>
    </row>
    <row r="69" spans="1:25" x14ac:dyDescent="0.35">
      <c r="E69" s="7">
        <f t="shared" si="6"/>
        <v>3.8549999999999973E-2</v>
      </c>
      <c r="F69" s="7">
        <f t="shared" si="6"/>
        <v>0.14544000000000001</v>
      </c>
      <c r="G69" s="7">
        <f t="shared" si="6"/>
        <v>8.4550000000000014E-2</v>
      </c>
      <c r="H69" s="7">
        <f t="shared" si="6"/>
        <v>5.6840000000000002E-2</v>
      </c>
      <c r="I69" s="7">
        <f t="shared" si="6"/>
        <v>3.8250000000000006E-2</v>
      </c>
      <c r="J69" s="7">
        <f t="shared" si="6"/>
        <v>2.7629999999999932E-2</v>
      </c>
      <c r="K69" s="7">
        <f t="shared" si="6"/>
        <v>6.8899999999999517E-3</v>
      </c>
      <c r="L69" s="7">
        <f t="shared" si="6"/>
        <v>2.3900000000000032E-3</v>
      </c>
      <c r="M69" s="7">
        <f t="shared" si="6"/>
        <v>5.8300000000000018E-3</v>
      </c>
      <c r="N69" s="7">
        <f t="shared" si="6"/>
        <v>2.5070000000000037E-2</v>
      </c>
      <c r="S69" s="7"/>
      <c r="T69" s="7"/>
      <c r="U69" s="7"/>
      <c r="V69" s="7"/>
      <c r="W69" s="7"/>
      <c r="X69" s="7"/>
    </row>
    <row r="70" spans="1:25" x14ac:dyDescent="0.35">
      <c r="E70" s="7">
        <f t="shared" si="6"/>
        <v>3.8240000000000052E-2</v>
      </c>
      <c r="F70" s="7">
        <f t="shared" si="6"/>
        <v>0.14217999999999997</v>
      </c>
      <c r="G70" s="7">
        <f t="shared" si="6"/>
        <v>8.4030000000000049E-2</v>
      </c>
      <c r="H70" s="7">
        <f t="shared" si="6"/>
        <v>5.1950000000000052E-2</v>
      </c>
      <c r="I70" s="7">
        <f t="shared" si="6"/>
        <v>3.842000000000001E-2</v>
      </c>
      <c r="J70" s="7">
        <f t="shared" si="6"/>
        <v>1.9419999999999993E-2</v>
      </c>
      <c r="K70" s="7">
        <f t="shared" si="6"/>
        <v>4.1799999999999615E-3</v>
      </c>
      <c r="L70" s="7">
        <f t="shared" si="6"/>
        <v>9.0999999999996639E-4</v>
      </c>
      <c r="M70" s="7">
        <f t="shared" si="6"/>
        <v>8.0400000000000471E-3</v>
      </c>
      <c r="N70" s="7">
        <f t="shared" si="6"/>
        <v>1.4120000000000021E-2</v>
      </c>
      <c r="S70" s="7"/>
      <c r="T70" s="7"/>
      <c r="U70" s="7"/>
      <c r="V70" s="7"/>
      <c r="W70" s="7"/>
      <c r="X70" s="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C4C7DFFEE9B749A197B36C3B4A9D26" ma:contentTypeVersion="15" ma:contentTypeDescription="Create a new document." ma:contentTypeScope="" ma:versionID="b8f39750e15e3be7a7fb52c366e180ed">
  <xsd:schema xmlns:xsd="http://www.w3.org/2001/XMLSchema" xmlns:xs="http://www.w3.org/2001/XMLSchema" xmlns:p="http://schemas.microsoft.com/office/2006/metadata/properties" xmlns:ns3="7584b939-a544-485e-9dc3-66dec2bd9450" xmlns:ns4="8b1a707d-ea55-4e3c-b465-2d4ae727811f" targetNamespace="http://schemas.microsoft.com/office/2006/metadata/properties" ma:root="true" ma:fieldsID="f9280f0034873f6f63a8e274c193ec8f" ns3:_="" ns4:_="">
    <xsd:import namespace="7584b939-a544-485e-9dc3-66dec2bd9450"/>
    <xsd:import namespace="8b1a707d-ea55-4e3c-b465-2d4ae72781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4b939-a544-485e-9dc3-66dec2bd94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1a707d-ea55-4e3c-b465-2d4ae727811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84b939-a544-485e-9dc3-66dec2bd9450" xsi:nil="true"/>
  </documentManagement>
</p:properties>
</file>

<file path=customXml/itemProps1.xml><?xml version="1.0" encoding="utf-8"?>
<ds:datastoreItem xmlns:ds="http://schemas.openxmlformats.org/officeDocument/2006/customXml" ds:itemID="{A9ED1DBE-496C-4F9C-AE4D-AAA4A0AD78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EDD23E-7963-47A8-B3D7-2DEFFF3C6B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84b939-a544-485e-9dc3-66dec2bd9450"/>
    <ds:schemaRef ds:uri="8b1a707d-ea55-4e3c-b465-2d4ae72781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B27DF9-ACEC-41F6-A77F-2944B8FEA481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8b1a707d-ea55-4e3c-b465-2d4ae727811f"/>
    <ds:schemaRef ds:uri="http://purl.org/dc/dcmitype/"/>
    <ds:schemaRef ds:uri="7584b939-a544-485e-9dc3-66dec2bd9450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PCE</vt:lpstr>
      <vt:lpstr>Voc</vt:lpstr>
      <vt:lpstr>Jsc</vt:lpstr>
      <vt:lpstr>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2025-03-10T15:21:51Z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0x0101002EC4C7DFFEE9B749A197B36C3B4A9D26</vt:lpwstr>
  </property>
</Properties>
</file>